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41\"/>
    </mc:Choice>
  </mc:AlternateContent>
  <bookViews>
    <workbookView xWindow="0" yWindow="0" windowWidth="28800" windowHeight="14190" tabRatio="90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C49" i="7" l="1"/>
  <c r="C48" i="7"/>
  <c r="C40" i="7" s="1"/>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<sst xmlns="http://schemas.openxmlformats.org/spreadsheetml/2006/main" count="1165" uniqueCount="655">
  <si>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</si>
  <si>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</si>
  <si>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</si>
  <si>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</si>
  <si>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</si>
  <si>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</si>
  <si>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</si>
  <si>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</si>
  <si>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</si>
  <si>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</si>
  <si>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</si>
  <si>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</si>
  <si>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</si>
  <si>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</si>
  <si>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</si>
  <si>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</si>
  <si>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</si>
  <si>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</si>
  <si>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</si>
  <si>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</si>
  <si>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</si>
  <si>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</si>
  <si>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</si>
  <si>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</si>
  <si>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</si>
  <si>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</si>
  <si>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</si>
  <si>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</si>
  <si>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</si>
  <si>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</si>
  <si>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</si>
  <si>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</si>
  <si>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</si>
  <si>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</si>
  <si>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</si>
  <si>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</si>
  <si>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</si>
  <si>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</si>
  <si>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</si>
  <si>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</si>
  <si>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</si>
  <si>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</si>
  <si>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</si>
  <si>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</si>
  <si>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</si>
  <si>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</si>
  <si>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</si>
  <si>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</si>
  <si>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</si>
  <si>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</si>
  <si>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</si>
  <si>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</si>
  <si>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</si>
  <si>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</si>
  <si>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</si>
  <si>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</si>
  <si>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</si>
  <si>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</si>
  <si>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</si>
  <si>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</si>
  <si>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</si>
  <si>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</si>
  <si>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</si>
  <si>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</si>
  <si>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</si>
  <si>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</si>
  <si>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</si>
  <si>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</si>
  <si>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</si>
  <si>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</si>
  <si>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</si>
  <si>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</si>
  <si>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</si>
  <si>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</si>
  <si>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</si>
  <si>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</si>
  <si>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</si>
  <si>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</si>
  <si>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</si>
  <si>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</si>
  <si>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</si>
  <si>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</si>
  <si>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</si>
  <si>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</si>
  <si>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</si>
  <si>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</si>
  <si>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</si>
  <si>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</si>
  <si>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</si>
  <si>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</si>
  <si>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</si>
  <si>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</si>
  <si>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</si>
  <si>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</si>
  <si>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</si>
  <si>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</si>
  <si>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</si>
  <si>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</si>
  <si>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</si>
  <si>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</si>
  <si>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</si>
  <si>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</si>
  <si>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</si>
  <si>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</si>
  <si>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</si>
  <si>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</si>
  <si>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</si>
  <si>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</si>
  <si>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</si>
  <si>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</si>
  <si>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</si>
  <si>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</si>
  <si>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</si>
  <si>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</si>
  <si>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</si>
  <si>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</si>
  <si>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</si>
  <si>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</si>
  <si>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</si>
  <si>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</si>
  <si>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</si>
  <si>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</si>
  <si>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</si>
  <si>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</si>
  <si>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</si>
  <si>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</si>
  <si>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</si>
  <si>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</si>
  <si>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</si>
  <si>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</si>
  <si>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</si>
  <si>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</si>
  <si>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</si>
  <si>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</si>
  <si>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</si>
  <si>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</si>
  <si>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</si>
  <si>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</si>
  <si>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</si>
  <si>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</si>
  <si>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</si>
  <si>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</si>
  <si>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</si>
  <si>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</si>
  <si>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</si>
  <si>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</si>
  <si>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</si>
  <si>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</si>
  <si>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</si>
  <si>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</si>
  <si>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</si>
  <si>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</si>
  <si>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</si>
  <si>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</si>
  <si>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</si>
  <si>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</si>
  <si>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</si>
  <si>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</si>
  <si>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</si>
  <si>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</si>
  <si>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</si>
  <si>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</si>
  <si>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</si>
  <si>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</si>
  <si>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</si>
  <si>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</si>
  <si>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</si>
  <si>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</si>
  <si>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</si>
  <si>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</si>
  <si>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</si>
  <si>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</si>
  <si>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</si>
  <si>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</si>
  <si>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</si>
  <si>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</si>
  <si>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</si>
  <si>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</si>
  <si>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</si>
  <si>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</si>
  <si>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</si>
  <si>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</si>
  <si>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</si>
  <si>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</si>
  <si>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</si>
  <si>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</si>
  <si>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</si>
  <si>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</si>
  <si>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</si>
  <si>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</si>
  <si>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</si>
  <si>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</si>
  <si>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</si>
  <si>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</si>
  <si>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</si>
  <si>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</si>
  <si>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</si>
  <si>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</si>
  <si>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</si>
  <si>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</si>
  <si>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</si>
  <si>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</si>
  <si>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</si>
  <si>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</si>
  <si>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</si>
  <si>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</si>
  <si>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</si>
  <si>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</si>
  <si>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</si>
  <si>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</si>
  <si>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</si>
  <si>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</si>
  <si>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</si>
  <si>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</si>
  <si>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</si>
  <si>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</si>
  <si>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</si>
  <si>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</si>
  <si>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</si>
  <si>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</si>
  <si>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</si>
  <si>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</si>
  <si>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</si>
  <si>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</si>
  <si>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</si>
  <si>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</si>
  <si>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</si>
  <si>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</si>
  <si>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</si>
  <si>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</si>
  <si>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</si>
  <si>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</si>
  <si>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</si>
  <si>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</si>
  <si>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</si>
  <si>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</si>
  <si>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</si>
  <si>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</si>
  <si>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</si>
  <si>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</si>
  <si>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</si>
  <si>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</si>
  <si>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</si>
  <si>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</si>
  <si>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</si>
  <si>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</si>
  <si>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</si>
  <si>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</si>
  <si>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</si>
  <si>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</si>
  <si>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</si>
  <si>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</si>
  <si>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</si>
  <si>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</si>
  <si>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</si>
  <si>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</si>
  <si>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</si>
  <si>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</si>
  <si>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</si>
  <si>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</si>
  <si>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</si>
  <si>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</si>
  <si>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</si>
  <si>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</si>
  <si>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</si>
  <si>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</si>
  <si>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</si>
  <si>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</si>
  <si>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</si>
  <si>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</si>
  <si>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</si>
  <si>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</si>
  <si>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</si>
  <si>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</si>
  <si>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</si>
  <si>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</si>
  <si>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</si>
  <si>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</si>
  <si>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</si>
  <si>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</si>
  <si>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</si>
  <si>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</si>
  <si>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</si>
  <si>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</si>
  <si>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</si>
  <si>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</si>
  <si>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</si>
  <si>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</si>
  <si>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</si>
  <si>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</si>
  <si>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</si>
  <si>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</si>
  <si>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</si>
  <si>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</si>
  <si>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</si>
  <si>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</si>
  <si>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</si>
  <si>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</si>
  <si>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</si>
  <si>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</si>
  <si>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</si>
  <si>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</si>
  <si>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</si>
  <si>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</si>
  <si>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</si>
  <si>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</si>
  <si>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</si>
  <si>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</si>
  <si>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</si>
  <si>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</si>
  <si>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</si>
  <si>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</si>
  <si>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</si>
  <si>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</si>
  <si>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</si>
  <si>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</si>
  <si>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</si>
  <si>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</si>
  <si>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</si>
  <si>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</si>
  <si>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</si>
  <si>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</si>
  <si>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</si>
  <si>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</si>
  <si>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</si>
  <si>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</si>
  <si>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</si>
  <si>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</si>
  <si>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</si>
  <si>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</si>
  <si>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</si>
  <si>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</si>
  <si>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</si>
  <si>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</si>
  <si>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</si>
  <si>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</si>
  <si>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</si>
  <si>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</si>
  <si>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</si>
  <si>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</si>
  <si>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</si>
  <si>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</si>
  <si>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</si>
  <si>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</si>
  <si>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</si>
  <si>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</si>
  <si>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</si>
  <si>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</si>
  <si>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</si>
  <si>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</si>
  <si>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</si>
  <si>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</si>
  <si>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</si>
  <si>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</si>
  <si>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</si>
  <si>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</si>
  <si>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</si>
  <si>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</si>
  <si>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</si>
  <si>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</si>
  <si>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</si>
  <si>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</si>
  <si>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</si>
  <si>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</si>
  <si>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</si>
  <si>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</si>
  <si>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</si>
  <si>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</si>
  <si>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</si>
  <si>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</si>
  <si>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</si>
  <si>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</si>
  <si>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</si>
  <si>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</si>
  <si>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</si>
  <si>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</si>
  <si>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</si>
  <si>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</si>
  <si>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</si>
  <si>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</si>
  <si>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</si>
  <si>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</si>
  <si>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</si>
  <si>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</si>
  <si>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</si>
  <si>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</si>
  <si>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</si>
  <si>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</si>
  <si>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</si>
  <si>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</si>
  <si>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</si>
  <si>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</si>
  <si>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</si>
  <si>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</si>
  <si>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</si>
  <si>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</si>
  <si>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</si>
  <si>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</si>
  <si>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</si>
  <si>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</si>
  <si>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</si>
  <si>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</si>
  <si>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</si>
  <si>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</si>
  <si>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</si>
  <si>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</si>
  <si>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</si>
  <si>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</si>
  <si>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</si>
  <si>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</si>
  <si>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</si>
  <si>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</si>
  <si>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</si>
  <si>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</si>
  <si>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</si>
  <si>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</si>
  <si>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</si>
  <si>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</si>
  <si>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</si>
  <si>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</si>
  <si>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</si>
  <si>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</si>
  <si>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</si>
  <si>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</si>
  <si>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</si>
  <si>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</si>
  <si>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</si>
  <si>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</si>
  <si>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</si>
  <si>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</si>
  <si>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</si>
  <si>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</si>
  <si>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</si>
  <si>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</si>
  <si>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</si>
  <si>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</si>
  <si>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</si>
  <si>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</si>
  <si>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</si>
  <si>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</si>
  <si>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</si>
  <si>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</si>
  <si>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</si>
  <si>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</si>
  <si>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</si>
  <si>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</si>
  <si>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</si>
  <si>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</si>
  <si>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</si>
  <si>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</si>
  <si>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</si>
  <si>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</si>
  <si>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</si>
  <si>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</si>
  <si>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</si>
  <si>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</si>
  <si>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</si>
  <si>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</si>
  <si>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</si>
  <si>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</si>
  <si>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</si>
  <si>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</si>
  <si>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</si>
  <si>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</si>
  <si>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</si>
  <si>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</si>
  <si>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</si>
  <si>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</si>
  <si>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</si>
  <si>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</si>
  <si>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</si>
  <si>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</si>
  <si>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</si>
  <si>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</si>
  <si>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</si>
  <si>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</si>
  <si>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</si>
  <si>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</si>
  <si>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</si>
  <si>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</si>
  <si>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</si>
  <si>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</si>
  <si>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</si>
  <si>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</si>
  <si>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</si>
  <si>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</si>
  <si>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</si>
  <si>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</si>
  <si>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</si>
  <si>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</si>
  <si>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</si>
  <si>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</si>
  <si>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</si>
  <si>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</si>
  <si>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</si>
  <si>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</si>
  <si>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</si>
  <si>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</si>
  <si>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</si>
  <si>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</si>
  <si>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</si>
  <si>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</si>
  <si>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</si>
  <si>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</si>
  <si>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</si>
  <si>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</si>
  <si>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</si>
  <si>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</si>
  <si>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</si>
  <si>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</si>
  <si>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</si>
  <si>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</si>
  <si>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</si>
  <si>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</si>
  <si>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</si>
  <si>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</si>
  <si>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</si>
  <si>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</si>
  <si>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</si>
  <si>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</si>
  <si>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</si>
  <si>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</si>
  <si>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</si>
  <si>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</si>
  <si>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</si>
  <si>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</si>
  <si>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</si>
  <si>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</si>
  <si>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</si>
  <si>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</si>
  <si>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</si>
  <si>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</si>
  <si>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</si>
  <si>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</si>
  <si>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</si>
  <si>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</si>
  <si>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</si>
  <si>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</si>
  <si>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</si>
  <si>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</si>
  <si>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</si>
  <si>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</si>
  <si>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</si>
  <si>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</si>
  <si>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</si>
  <si>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</si>
  <si>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</si>
  <si>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</si>
  <si>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</si>
  <si>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не применимо</t>
  </si>
  <si>
    <t>ХМАО-Югра</t>
  </si>
  <si>
    <t xml:space="preserve"> Сургутский район</t>
  </si>
  <si>
    <t>не относится</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</si>
  <si>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</si>
  <si>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</si>
  <si>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</si>
  <si>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</si>
  <si>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</si>
  <si>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</si>
  <si>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</si>
  <si>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</si>
  <si>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</si>
  <si>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</si>
  <si>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</si>
  <si>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</si>
  <si>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</si>
  <si>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</si>
  <si>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</si>
  <si>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</si>
  <si>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</si>
  <si>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</si>
  <si>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</si>
  <si>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</si>
  <si>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</si>
  <si>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</si>
  <si>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</si>
  <si>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</si>
  <si>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</si>
  <si>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</si>
  <si>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</si>
  <si>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</si>
  <si>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</si>
  <si>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</si>
  <si>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</si>
  <si>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0,31 км</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</si>
  <si>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</si>
  <si>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</si>
  <si>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</si>
  <si>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</si>
  <si>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</si>
  <si>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 xml:space="preserve"> по состоянию на 01.01.2022</t>
  </si>
  <si>
    <t>Приказ филиала АО "Россети Тюмень" Когалымские электрические сети  от 24.11.2022 № 767</t>
  </si>
  <si>
    <t>С</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</si>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</sst>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1"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69" fontId="39" fillId="24" borderId="38" xfId="0" applyNumberFormat="1" applyFont="1" applyFill="1" applyBorder="1" applyAlignment="1">
      <alignment horizontal="left" vertical="center"/>
    </xf>
    <xf numFmtId="169" fontId="36" fillId="24" borderId="37" xfId="0" applyNumberFormat="1" applyFont="1" applyFill="1" applyBorder="1" applyAlignment="1">
      <alignment horizontal="left" vertical="center"/>
    </xf>
    <xf numFmtId="169" fontId="39" fillId="24" borderId="37" xfId="0" applyNumberFormat="1" applyFont="1" applyFill="1" applyBorder="1" applyAlignment="1">
      <alignment horizontal="left" vertical="center"/>
    </xf>
    <xf numFmtId="169" fontId="36" fillId="24" borderId="37" xfId="0" applyNumberFormat="1" applyFont="1" applyFill="1" applyBorder="1"/>
    <xf numFmtId="169" fontId="36" fillId="24" borderId="37" xfId="0" applyNumberFormat="1" applyFont="1" applyFill="1" applyBorder="1" applyAlignment="1">
      <alignment horizontal="left" vertical="center" wrapText="1"/>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9"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587</v>
      </c>
      <c r="D3" s="16"/>
    </row>
    <row r="4" spans="1:19" s="12" customFormat="1" ht="18.75" x14ac:dyDescent="0.3">
      <c r="A4" s="17"/>
      <c r="D4" s="16"/>
      <c r="E4" s="15"/>
    </row>
    <row r="5" spans="1:19" s="12" customFormat="1" ht="15.75" x14ac:dyDescent="0.25">
      <c r="A5" s="270" t="s">
        <v>593</v>
      </c>
      <c r="B5" s="270"/>
      <c r="C5" s="270"/>
      <c r="D5" s="120"/>
      <c r="E5" s="120"/>
      <c r="F5" s="120"/>
      <c r="G5" s="120"/>
    </row>
    <row r="6" spans="1:19" s="12" customFormat="1" ht="18.75" x14ac:dyDescent="0.3">
      <c r="A6" s="17"/>
      <c r="D6" s="16"/>
      <c r="E6" s="15"/>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547</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520</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654</v>
      </c>
      <c r="B15" s="276"/>
      <c r="C15" s="276"/>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496</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15" customFormat="1" ht="58.5" customHeight="1" x14ac:dyDescent="0.2">
      <c r="A25" s="24" t="s">
        <v>62</v>
      </c>
      <c r="B25" s="117" t="s">
        <v>443</v>
      </c>
      <c r="C25" s="127" t="s">
        <v>549</v>
      </c>
      <c r="D25" s="213"/>
      <c r="E25" s="212"/>
      <c r="F25" s="212"/>
      <c r="G25" s="212"/>
      <c r="H25" s="212"/>
      <c r="I25" s="212"/>
      <c r="J25" s="212"/>
      <c r="K25" s="212"/>
      <c r="L25" s="212"/>
      <c r="M25" s="212"/>
      <c r="N25" s="212"/>
      <c r="O25" s="212"/>
      <c r="P25" s="214"/>
      <c r="Q25" s="214"/>
      <c r="R25" s="214"/>
      <c r="S25" s="214"/>
    </row>
    <row r="26" spans="1:19" s="215" customFormat="1" ht="42.75" customHeight="1" x14ac:dyDescent="0.2">
      <c r="A26" s="24" t="s">
        <v>61</v>
      </c>
      <c r="B26" s="117" t="s">
        <v>75</v>
      </c>
      <c r="C26" s="127" t="s">
        <v>550</v>
      </c>
      <c r="D26" s="213"/>
      <c r="E26" s="212"/>
      <c r="F26" s="212"/>
      <c r="G26" s="212"/>
      <c r="H26" s="212"/>
      <c r="I26" s="212"/>
      <c r="J26" s="212"/>
      <c r="K26" s="212"/>
      <c r="L26" s="212"/>
      <c r="M26" s="212"/>
      <c r="N26" s="212"/>
      <c r="O26" s="212"/>
      <c r="P26" s="214"/>
      <c r="Q26" s="214"/>
      <c r="R26" s="214"/>
      <c r="S26" s="214"/>
    </row>
    <row r="27" spans="1:19" s="215" customFormat="1" ht="51.75" customHeight="1" x14ac:dyDescent="0.2">
      <c r="A27" s="24" t="s">
        <v>59</v>
      </c>
      <c r="B27" s="117" t="s">
        <v>74</v>
      </c>
      <c r="C27" s="127" t="s">
        <v>551</v>
      </c>
      <c r="D27" s="213"/>
      <c r="E27" s="212"/>
      <c r="F27" s="212"/>
      <c r="G27" s="212"/>
      <c r="H27" s="212"/>
      <c r="I27" s="212"/>
      <c r="J27" s="212"/>
      <c r="K27" s="212"/>
      <c r="L27" s="212"/>
      <c r="M27" s="212"/>
      <c r="N27" s="212"/>
      <c r="O27" s="212"/>
      <c r="P27" s="214"/>
      <c r="Q27" s="214"/>
      <c r="R27" s="214"/>
      <c r="S27" s="214"/>
    </row>
    <row r="28" spans="1:19" s="215" customFormat="1" ht="42.75" customHeight="1" x14ac:dyDescent="0.2">
      <c r="A28" s="24" t="s">
        <v>58</v>
      </c>
      <c r="B28" s="117" t="s">
        <v>444</v>
      </c>
      <c r="C28" s="127" t="s">
        <v>517</v>
      </c>
      <c r="D28" s="213"/>
      <c r="E28" s="212"/>
      <c r="F28" s="212"/>
      <c r="G28" s="212"/>
      <c r="H28" s="212"/>
      <c r="I28" s="212"/>
      <c r="J28" s="212"/>
      <c r="K28" s="212"/>
      <c r="L28" s="212"/>
      <c r="M28" s="212"/>
      <c r="N28" s="212"/>
      <c r="O28" s="212"/>
      <c r="P28" s="214"/>
      <c r="Q28" s="214"/>
      <c r="R28" s="214"/>
      <c r="S28" s="214"/>
    </row>
    <row r="29" spans="1:19" s="215" customFormat="1" ht="51.75" customHeight="1" x14ac:dyDescent="0.2">
      <c r="A29" s="24" t="s">
        <v>56</v>
      </c>
      <c r="B29" s="117" t="s">
        <v>445</v>
      </c>
      <c r="C29" s="127" t="s">
        <v>517</v>
      </c>
      <c r="D29" s="213"/>
      <c r="E29" s="212"/>
      <c r="F29" s="212"/>
      <c r="G29" s="212"/>
      <c r="H29" s="212"/>
      <c r="I29" s="212"/>
      <c r="J29" s="212"/>
      <c r="K29" s="212"/>
      <c r="L29" s="212"/>
      <c r="M29" s="212"/>
      <c r="N29" s="212"/>
      <c r="O29" s="212"/>
      <c r="P29" s="214"/>
      <c r="Q29" s="214"/>
      <c r="R29" s="214"/>
      <c r="S29" s="214"/>
    </row>
    <row r="30" spans="1:19" s="215" customFormat="1" ht="51.75" customHeight="1" x14ac:dyDescent="0.2">
      <c r="A30" s="24" t="s">
        <v>54</v>
      </c>
      <c r="B30" s="117" t="s">
        <v>446</v>
      </c>
      <c r="C30" s="127" t="s">
        <v>517</v>
      </c>
      <c r="D30" s="213"/>
      <c r="E30" s="212"/>
      <c r="F30" s="212"/>
      <c r="G30" s="212"/>
      <c r="H30" s="212"/>
      <c r="I30" s="212"/>
      <c r="J30" s="212"/>
      <c r="K30" s="212"/>
      <c r="L30" s="212"/>
      <c r="M30" s="212"/>
      <c r="N30" s="212"/>
      <c r="O30" s="212"/>
      <c r="P30" s="214"/>
      <c r="Q30" s="214"/>
      <c r="R30" s="214"/>
      <c r="S30" s="214"/>
    </row>
    <row r="31" spans="1:19" s="215" customFormat="1" ht="51.75" customHeight="1" x14ac:dyDescent="0.2">
      <c r="A31" s="24" t="s">
        <v>73</v>
      </c>
      <c r="B31" s="117" t="s">
        <v>447</v>
      </c>
      <c r="C31" s="127" t="s">
        <v>517</v>
      </c>
      <c r="D31" s="213"/>
      <c r="E31" s="212"/>
      <c r="F31" s="212"/>
      <c r="G31" s="212"/>
      <c r="H31" s="212"/>
      <c r="I31" s="212"/>
      <c r="J31" s="212"/>
      <c r="K31" s="212"/>
      <c r="L31" s="212"/>
      <c r="M31" s="212"/>
      <c r="N31" s="212"/>
      <c r="O31" s="212"/>
      <c r="P31" s="214"/>
      <c r="Q31" s="214"/>
      <c r="R31" s="214"/>
      <c r="S31" s="214"/>
    </row>
    <row r="32" spans="1:19" s="215" customFormat="1" ht="51.75" customHeight="1" x14ac:dyDescent="0.2">
      <c r="A32" s="24" t="s">
        <v>71</v>
      </c>
      <c r="B32" s="117" t="s">
        <v>448</v>
      </c>
      <c r="C32" s="127" t="s">
        <v>517</v>
      </c>
      <c r="D32" s="213"/>
      <c r="E32" s="212"/>
      <c r="F32" s="212"/>
      <c r="G32" s="212"/>
      <c r="H32" s="212"/>
      <c r="I32" s="212"/>
      <c r="J32" s="212"/>
      <c r="K32" s="212"/>
      <c r="L32" s="212"/>
      <c r="M32" s="212"/>
      <c r="N32" s="212"/>
      <c r="O32" s="212"/>
      <c r="P32" s="214"/>
      <c r="Q32" s="214"/>
      <c r="R32" s="214"/>
      <c r="S32" s="214"/>
    </row>
    <row r="33" spans="1:19" s="215" customFormat="1" ht="101.25" customHeight="1" x14ac:dyDescent="0.2">
      <c r="A33" s="24" t="s">
        <v>70</v>
      </c>
      <c r="B33" s="117" t="s">
        <v>449</v>
      </c>
      <c r="C33" s="127" t="s">
        <v>552</v>
      </c>
      <c r="D33" s="213"/>
      <c r="E33" s="212"/>
      <c r="F33" s="212"/>
      <c r="G33" s="212"/>
      <c r="H33" s="212"/>
      <c r="I33" s="212"/>
      <c r="J33" s="212"/>
      <c r="K33" s="212"/>
      <c r="L33" s="212"/>
      <c r="M33" s="212"/>
      <c r="N33" s="212"/>
      <c r="O33" s="212"/>
      <c r="P33" s="214"/>
      <c r="Q33" s="214"/>
      <c r="R33" s="214"/>
      <c r="S33" s="214"/>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653</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455</v>
      </c>
      <c r="B40" s="35" t="s">
        <v>509</v>
      </c>
      <c r="C40" s="266">
        <f>C48</f>
        <v>8.7323569959999965</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22.77</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10">
        <f>'6.2. Паспорт фин осв ввод'!AC24</f>
        <v>8.7323569959999965</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10">
        <f>'6.2. Паспорт фин осв ввод'!AC30</f>
        <v>7.3461258299999992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587</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F_TP1500.PR.0041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Техническое перевооружение ПС 110/35/6  кВ "Слава" (реконструкция ограждения по программе "Антитеррор")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470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108</v>
      </c>
      <c r="C19" s="282" t="s">
        <v>376</v>
      </c>
      <c r="D19" s="281" t="s">
        <v>375</v>
      </c>
      <c r="E19" s="281" t="s">
        <v>107</v>
      </c>
      <c r="F19" s="281" t="s">
        <v>106</v>
      </c>
      <c r="G19" s="281" t="s">
        <v>371</v>
      </c>
      <c r="H19" s="281" t="s">
        <v>105</v>
      </c>
      <c r="I19" s="281" t="s">
        <v>104</v>
      </c>
      <c r="J19" s="281" t="s">
        <v>103</v>
      </c>
      <c r="K19" s="281" t="s">
        <v>102</v>
      </c>
      <c r="L19" s="281" t="s">
        <v>101</v>
      </c>
      <c r="M19" s="281" t="s">
        <v>100</v>
      </c>
      <c r="N19" s="281" t="s">
        <v>99</v>
      </c>
      <c r="O19" s="281" t="s">
        <v>98</v>
      </c>
      <c r="P19" s="281" t="s">
        <v>97</v>
      </c>
      <c r="Q19" s="281" t="s">
        <v>374</v>
      </c>
      <c r="R19" s="281"/>
      <c r="S19" s="284" t="s">
        <v>462</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7" t="s">
        <v>372</v>
      </c>
      <c r="R20" s="38" t="s">
        <v>373</v>
      </c>
      <c r="S20" s="284"/>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F_TP1500.PR.0041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Техническое перевооружение ПС 110/35/6  кВ "Слава" (реконструкция ограждения по программе "Антитеррор")</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3" t="s">
        <v>475</v>
      </c>
      <c r="B19" s="273"/>
      <c r="C19" s="273"/>
      <c r="D19" s="273"/>
      <c r="E19" s="273"/>
      <c r="F19" s="273"/>
      <c r="G19" s="273"/>
      <c r="H19" s="273"/>
      <c r="I19" s="273"/>
      <c r="J19" s="273"/>
      <c r="K19" s="273"/>
      <c r="L19" s="273"/>
      <c r="M19" s="273"/>
      <c r="N19" s="273"/>
      <c r="O19" s="273"/>
      <c r="P19" s="273"/>
      <c r="Q19" s="273"/>
      <c r="R19" s="273"/>
      <c r="S19" s="273"/>
      <c r="T19" s="273"/>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504</v>
      </c>
      <c r="F21" s="293"/>
      <c r="G21" s="292" t="s">
        <v>279</v>
      </c>
      <c r="H21" s="293"/>
      <c r="I21" s="292" t="s">
        <v>129</v>
      </c>
      <c r="J21" s="293"/>
      <c r="K21" s="296" t="s">
        <v>128</v>
      </c>
      <c r="L21" s="292" t="s">
        <v>127</v>
      </c>
      <c r="M21" s="293"/>
      <c r="N21" s="292" t="s">
        <v>500</v>
      </c>
      <c r="O21" s="293"/>
      <c r="P21" s="296" t="s">
        <v>126</v>
      </c>
      <c r="Q21" s="285" t="s">
        <v>125</v>
      </c>
      <c r="R21" s="286"/>
      <c r="S21" s="285" t="s">
        <v>124</v>
      </c>
      <c r="T21" s="287"/>
    </row>
    <row r="22" spans="1:113" ht="204.75" customHeight="1" x14ac:dyDescent="0.25">
      <c r="A22" s="290"/>
      <c r="B22" s="294"/>
      <c r="C22" s="295"/>
      <c r="D22" s="299"/>
      <c r="E22" s="294"/>
      <c r="F22" s="295"/>
      <c r="G22" s="294"/>
      <c r="H22" s="295"/>
      <c r="I22" s="294"/>
      <c r="J22" s="295"/>
      <c r="K22" s="297"/>
      <c r="L22" s="294"/>
      <c r="M22" s="295"/>
      <c r="N22" s="294"/>
      <c r="O22" s="295"/>
      <c r="P22" s="297"/>
      <c r="Q22" s="87" t="s">
        <v>123</v>
      </c>
      <c r="R22" s="87" t="s">
        <v>474</v>
      </c>
      <c r="S22" s="87" t="s">
        <v>122</v>
      </c>
      <c r="T22" s="87" t="s">
        <v>121</v>
      </c>
    </row>
    <row r="23" spans="1:113" ht="51.75" customHeight="1" x14ac:dyDescent="0.25">
      <c r="A23" s="291"/>
      <c r="B23" s="118" t="s">
        <v>119</v>
      </c>
      <c r="C23" s="118" t="s">
        <v>120</v>
      </c>
      <c r="D23" s="297"/>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298" t="s">
        <v>510</v>
      </c>
      <c r="C28" s="298"/>
      <c r="D28" s="298"/>
      <c r="E28" s="298"/>
      <c r="F28" s="298"/>
      <c r="G28" s="298"/>
      <c r="H28" s="298"/>
      <c r="I28" s="298"/>
      <c r="J28" s="298"/>
      <c r="K28" s="298"/>
      <c r="L28" s="298"/>
      <c r="M28" s="298"/>
      <c r="N28" s="298"/>
      <c r="O28" s="298"/>
      <c r="P28" s="298"/>
      <c r="Q28" s="298"/>
      <c r="R28" s="29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F_TP1500.PR.0041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Техническое перевооружение ПС 110/35/6  кВ "Слава" (реконструкция ограждения по программе "Антитеррор")</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300" t="s">
        <v>5</v>
      </c>
      <c r="B21" s="302" t="s">
        <v>484</v>
      </c>
      <c r="C21" s="303"/>
      <c r="D21" s="302" t="s">
        <v>486</v>
      </c>
      <c r="E21" s="303"/>
      <c r="F21" s="285" t="s">
        <v>102</v>
      </c>
      <c r="G21" s="287"/>
      <c r="H21" s="287"/>
      <c r="I21" s="286"/>
      <c r="J21" s="300" t="s">
        <v>487</v>
      </c>
      <c r="K21" s="302" t="s">
        <v>488</v>
      </c>
      <c r="L21" s="303"/>
      <c r="M21" s="302" t="s">
        <v>489</v>
      </c>
      <c r="N21" s="303"/>
      <c r="O21" s="302" t="s">
        <v>476</v>
      </c>
      <c r="P21" s="303"/>
      <c r="Q21" s="302" t="s">
        <v>135</v>
      </c>
      <c r="R21" s="303"/>
      <c r="S21" s="300" t="s">
        <v>134</v>
      </c>
      <c r="T21" s="300" t="s">
        <v>490</v>
      </c>
      <c r="U21" s="300" t="s">
        <v>485</v>
      </c>
      <c r="V21" s="302" t="s">
        <v>133</v>
      </c>
      <c r="W21" s="303"/>
      <c r="X21" s="285" t="s">
        <v>125</v>
      </c>
      <c r="Y21" s="287"/>
      <c r="Z21" s="285" t="s">
        <v>124</v>
      </c>
      <c r="AA21" s="287"/>
    </row>
    <row r="22" spans="1:27" ht="216" customHeight="1" x14ac:dyDescent="0.25">
      <c r="A22" s="306"/>
      <c r="B22" s="304"/>
      <c r="C22" s="305"/>
      <c r="D22" s="304"/>
      <c r="E22" s="305"/>
      <c r="F22" s="285" t="s">
        <v>132</v>
      </c>
      <c r="G22" s="286"/>
      <c r="H22" s="285" t="s">
        <v>131</v>
      </c>
      <c r="I22" s="286"/>
      <c r="J22" s="301"/>
      <c r="K22" s="304"/>
      <c r="L22" s="305"/>
      <c r="M22" s="304"/>
      <c r="N22" s="305"/>
      <c r="O22" s="304"/>
      <c r="P22" s="305"/>
      <c r="Q22" s="304"/>
      <c r="R22" s="305"/>
      <c r="S22" s="301"/>
      <c r="T22" s="301"/>
      <c r="U22" s="301"/>
      <c r="V22" s="304"/>
      <c r="W22" s="305"/>
      <c r="X22" s="87" t="s">
        <v>123</v>
      </c>
      <c r="Y22" s="87" t="s">
        <v>474</v>
      </c>
      <c r="Z22" s="87" t="s">
        <v>122</v>
      </c>
      <c r="AA22" s="87" t="s">
        <v>121</v>
      </c>
    </row>
    <row r="23" spans="1:27" ht="60" customHeight="1" x14ac:dyDescent="0.25">
      <c r="A23" s="301"/>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F_TP1500.PR.0041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469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65</v>
      </c>
      <c r="B22" s="30" t="s">
        <v>482</v>
      </c>
      <c r="C22" s="134" t="s">
        <v>545</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3"/>
      <c r="AB6" s="113"/>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3"/>
      <c r="AB7" s="11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4"/>
      <c r="AB8" s="114"/>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5"/>
      <c r="AB9" s="11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3"/>
      <c r="AB10" s="113"/>
    </row>
    <row r="11" spans="1:28" ht="15.75" x14ac:dyDescent="0.25">
      <c r="A11" s="277" t="str">
        <f>'1. паспорт местоположение'!A12:C12</f>
        <v>F_TP1500.PR.0041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4"/>
      <c r="AB11" s="114"/>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5"/>
      <c r="AB12" s="115"/>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Техническое перевооружение ПС 110/35/6  кВ "Слава" (реконструкция ограждения по программе "Антитеррор")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4"/>
      <c r="AB14" s="114"/>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5"/>
      <c r="AB15" s="11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3"/>
      <c r="AB16" s="12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3"/>
      <c r="AB17" s="12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3"/>
      <c r="AB18" s="12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3"/>
      <c r="AB19" s="123"/>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4"/>
      <c r="AB20" s="124"/>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4"/>
      <c r="AB21" s="124"/>
    </row>
    <row r="22" spans="1:28" x14ac:dyDescent="0.25">
      <c r="A22" s="309" t="s">
        <v>501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5"/>
      <c r="AB22" s="125"/>
    </row>
    <row r="23" spans="1:28" ht="32.25" customHeight="1" x14ac:dyDescent="0.25">
      <c r="A23" s="311" t="s">
        <v>367</v>
      </c>
      <c r="B23" s="312"/>
      <c r="C23" s="312"/>
      <c r="D23" s="312"/>
      <c r="E23" s="312"/>
      <c r="F23" s="312"/>
      <c r="G23" s="312"/>
      <c r="H23" s="312"/>
      <c r="I23" s="312"/>
      <c r="J23" s="312"/>
      <c r="K23" s="312"/>
      <c r="L23" s="313"/>
      <c r="M23" s="310" t="s">
        <v>368</v>
      </c>
      <c r="N23" s="310"/>
      <c r="O23" s="310"/>
      <c r="P23" s="310"/>
      <c r="Q23" s="310"/>
      <c r="R23" s="310"/>
      <c r="S23" s="310"/>
      <c r="T23" s="310"/>
      <c r="U23" s="310"/>
      <c r="V23" s="310"/>
      <c r="W23" s="310"/>
      <c r="X23" s="310"/>
      <c r="Y23" s="310"/>
      <c r="Z23" s="310"/>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587</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F_TP1500.PR.0041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Техническое перевооружение ПС 110/35/6  кВ "Слава" (реконструкция ограждения по программе "Антитеррор")</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478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19.28515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74"/>
      <c r="B8" s="174"/>
      <c r="C8" s="174"/>
      <c r="D8" s="174"/>
      <c r="E8" s="174"/>
      <c r="F8" s="174"/>
      <c r="G8" s="174"/>
      <c r="H8" s="174"/>
      <c r="I8" s="174"/>
      <c r="J8" s="174"/>
      <c r="K8" s="174"/>
      <c r="L8" s="113"/>
      <c r="M8" s="113"/>
      <c r="N8" s="113"/>
      <c r="O8" s="113"/>
      <c r="P8" s="113"/>
      <c r="Q8" s="113"/>
      <c r="R8" s="113"/>
      <c r="S8" s="113"/>
      <c r="T8" s="113"/>
      <c r="U8" s="113"/>
      <c r="V8" s="113"/>
      <c r="W8" s="113"/>
      <c r="X8" s="113"/>
      <c r="Y8" s="113"/>
    </row>
    <row r="9" spans="1:44" s="12" customFormat="1" ht="18.75" customHeight="1" x14ac:dyDescent="0.2">
      <c r="A9" s="277" t="s">
        <v>547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74"/>
      <c r="B11" s="174"/>
      <c r="C11" s="174"/>
      <c r="D11" s="174"/>
      <c r="E11" s="174"/>
      <c r="F11" s="174"/>
      <c r="G11" s="174"/>
      <c r="H11" s="174"/>
      <c r="I11" s="174"/>
      <c r="J11" s="174"/>
      <c r="K11" s="174"/>
      <c r="L11" s="113"/>
      <c r="M11" s="113"/>
      <c r="N11" s="113"/>
      <c r="O11" s="113"/>
      <c r="P11" s="113"/>
      <c r="Q11" s="113"/>
      <c r="R11" s="113"/>
      <c r="S11" s="113"/>
      <c r="T11" s="113"/>
      <c r="U11" s="113"/>
      <c r="V11" s="113"/>
      <c r="W11" s="113"/>
      <c r="X11" s="113"/>
      <c r="Y11" s="113"/>
    </row>
    <row r="12" spans="1:44" s="12" customFormat="1" ht="18.75" customHeight="1" x14ac:dyDescent="0.2">
      <c r="A12" s="277" t="str">
        <f>'1. паспорт местоположение'!A12:C12</f>
        <v>F_TP1500.PR.0041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73" t="s">
        <v>479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80"/>
      <c r="AN24" s="180"/>
      <c r="AO24" s="181"/>
      <c r="AP24" s="181"/>
      <c r="AQ24" s="181"/>
      <c r="AR24" s="181"/>
      <c r="AS24" s="182"/>
    </row>
    <row r="25" spans="1:45" ht="12.75" customHeight="1" x14ac:dyDescent="0.25">
      <c r="A25" s="319" t="s">
        <v>556</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39"/>
      <c r="AL25" s="339"/>
      <c r="AM25" s="183"/>
      <c r="AN25" s="340" t="s">
        <v>341</v>
      </c>
      <c r="AO25" s="340"/>
      <c r="AP25" s="340"/>
      <c r="AQ25" s="341"/>
      <c r="AR25" s="341"/>
      <c r="AS25" s="182"/>
    </row>
    <row r="26" spans="1:45" ht="17.25" customHeight="1" x14ac:dyDescent="0.25">
      <c r="A26" s="321" t="s">
        <v>340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6"/>
      <c r="AL26" s="326"/>
      <c r="AM26" s="183"/>
      <c r="AN26" s="327" t="s">
        <v>339</v>
      </c>
      <c r="AO26" s="328"/>
      <c r="AP26" s="329"/>
      <c r="AQ26" s="330" t="s">
        <v>541</v>
      </c>
      <c r="AR26" s="331"/>
      <c r="AS26" s="182"/>
    </row>
    <row r="27" spans="1:45" ht="17.25" customHeight="1" x14ac:dyDescent="0.25">
      <c r="A27" s="321" t="s">
        <v>338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6"/>
      <c r="AL27" s="326"/>
      <c r="AM27" s="183"/>
      <c r="AN27" s="327" t="s">
        <v>337</v>
      </c>
      <c r="AO27" s="328"/>
      <c r="AP27" s="329"/>
      <c r="AQ27" s="330" t="s">
        <v>541</v>
      </c>
      <c r="AR27" s="331"/>
      <c r="AS27" s="182"/>
    </row>
    <row r="28" spans="1:45" ht="27.75" customHeight="1" thickBot="1" x14ac:dyDescent="0.3">
      <c r="A28" s="332" t="s">
        <v>336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83"/>
      <c r="AN28" s="336" t="s">
        <v>557</v>
      </c>
      <c r="AO28" s="337"/>
      <c r="AP28" s="338"/>
      <c r="AQ28" s="330" t="s">
        <v>541</v>
      </c>
      <c r="AR28" s="331"/>
      <c r="AS28" s="182"/>
    </row>
    <row r="29" spans="1:45" ht="17.25" customHeight="1" x14ac:dyDescent="0.25">
      <c r="A29" s="323" t="s">
        <v>335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39"/>
      <c r="AL29" s="339"/>
      <c r="AM29" s="183"/>
      <c r="AN29" s="343"/>
      <c r="AO29" s="344"/>
      <c r="AP29" s="344"/>
      <c r="AQ29" s="330"/>
      <c r="AR29" s="345"/>
      <c r="AS29" s="182"/>
    </row>
    <row r="30" spans="1:45" ht="17.25" customHeight="1" x14ac:dyDescent="0.25">
      <c r="A30" s="321" t="s">
        <v>558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6"/>
      <c r="AL30" s="326"/>
      <c r="AM30" s="183"/>
      <c r="AS30" s="182"/>
    </row>
    <row r="31" spans="1:45" ht="17.25" customHeight="1" x14ac:dyDescent="0.25">
      <c r="A31" s="321" t="s">
        <v>334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6"/>
      <c r="AL31" s="326"/>
      <c r="AM31" s="183"/>
      <c r="AN31" s="183"/>
      <c r="AO31" s="184"/>
      <c r="AP31" s="184"/>
      <c r="AQ31" s="184"/>
      <c r="AR31" s="184"/>
      <c r="AS31" s="182"/>
    </row>
    <row r="32" spans="1:45" ht="17.25" customHeight="1" x14ac:dyDescent="0.25">
      <c r="A32" s="321" t="s">
        <v>313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6"/>
      <c r="AL32" s="326"/>
      <c r="AM32" s="183"/>
      <c r="AN32" s="183"/>
      <c r="AO32" s="183"/>
      <c r="AP32" s="183"/>
      <c r="AQ32" s="183"/>
      <c r="AR32" s="183"/>
      <c r="AS32" s="182"/>
    </row>
    <row r="33" spans="1:45" ht="17.25" customHeight="1" x14ac:dyDescent="0.25">
      <c r="A33" s="321" t="s">
        <v>333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183"/>
      <c r="AN33" s="183"/>
      <c r="AO33" s="183"/>
      <c r="AP33" s="183"/>
      <c r="AQ33" s="183"/>
      <c r="AR33" s="183"/>
      <c r="AS33" s="182"/>
    </row>
    <row r="34" spans="1:45" ht="17.25" customHeight="1" x14ac:dyDescent="0.25">
      <c r="A34" s="321" t="s">
        <v>332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6"/>
      <c r="AL34" s="326"/>
      <c r="AM34" s="183"/>
      <c r="AN34" s="183"/>
      <c r="AO34" s="183"/>
      <c r="AP34" s="183"/>
      <c r="AQ34" s="183"/>
      <c r="AR34" s="183"/>
      <c r="AS34" s="18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6"/>
      <c r="AL35" s="326"/>
      <c r="AM35" s="183"/>
      <c r="AN35" s="183"/>
      <c r="AO35" s="183"/>
      <c r="AP35" s="183"/>
      <c r="AQ35" s="183"/>
      <c r="AR35" s="183"/>
      <c r="AS35" s="182"/>
    </row>
    <row r="36" spans="1:45" ht="17.25" customHeight="1" thickBot="1" x14ac:dyDescent="0.3">
      <c r="A36" s="346" t="s">
        <v>306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5"/>
      <c r="AL36" s="335"/>
      <c r="AM36" s="183"/>
      <c r="AN36" s="183"/>
      <c r="AO36" s="183"/>
      <c r="AP36" s="183"/>
      <c r="AQ36" s="183"/>
      <c r="AR36" s="183"/>
      <c r="AS36" s="18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39"/>
      <c r="AL37" s="339"/>
      <c r="AM37" s="183"/>
      <c r="AN37" s="183"/>
      <c r="AO37" s="183"/>
      <c r="AP37" s="183"/>
      <c r="AQ37" s="183"/>
      <c r="AR37" s="183"/>
      <c r="AS37" s="182"/>
    </row>
    <row r="38" spans="1:45" ht="17.25" customHeight="1" x14ac:dyDescent="0.25">
      <c r="A38" s="321" t="s">
        <v>331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6"/>
      <c r="AL38" s="326"/>
      <c r="AM38" s="183"/>
      <c r="AN38" s="183"/>
      <c r="AO38" s="183"/>
      <c r="AP38" s="183"/>
      <c r="AQ38" s="183"/>
      <c r="AR38" s="183"/>
      <c r="AS38" s="182"/>
    </row>
    <row r="39" spans="1:45" ht="17.25" customHeight="1" thickBot="1" x14ac:dyDescent="0.3">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5"/>
      <c r="AL39" s="335"/>
      <c r="AM39" s="183"/>
      <c r="AN39" s="183"/>
      <c r="AO39" s="183"/>
      <c r="AP39" s="183"/>
      <c r="AQ39" s="183"/>
      <c r="AR39" s="183"/>
      <c r="AS39" s="182"/>
    </row>
    <row r="40" spans="1:45" ht="17.25" customHeight="1" x14ac:dyDescent="0.25">
      <c r="A40" s="319" t="s">
        <v>559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39"/>
      <c r="AL40" s="339"/>
      <c r="AM40" s="183"/>
      <c r="AN40" s="183"/>
      <c r="AO40" s="183"/>
      <c r="AP40" s="183"/>
      <c r="AQ40" s="183"/>
      <c r="AR40" s="183"/>
      <c r="AS40" s="182"/>
    </row>
    <row r="41" spans="1:45" ht="17.25" customHeight="1" x14ac:dyDescent="0.25">
      <c r="A41" s="321" t="s">
        <v>329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6"/>
      <c r="AL41" s="326"/>
      <c r="AM41" s="183"/>
      <c r="AN41" s="183"/>
      <c r="AO41" s="183"/>
      <c r="AP41" s="183"/>
      <c r="AQ41" s="183"/>
      <c r="AR41" s="183"/>
      <c r="AS41" s="182"/>
    </row>
    <row r="42" spans="1:45" ht="17.25" customHeight="1" x14ac:dyDescent="0.25">
      <c r="A42" s="321" t="s">
        <v>328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6"/>
      <c r="AL42" s="326"/>
      <c r="AM42" s="183"/>
      <c r="AN42" s="183"/>
      <c r="AO42" s="183"/>
      <c r="AP42" s="183"/>
      <c r="AQ42" s="183"/>
      <c r="AR42" s="183"/>
      <c r="AS42" s="182"/>
    </row>
    <row r="43" spans="1:45" ht="17.25" customHeight="1" x14ac:dyDescent="0.25">
      <c r="A43" s="321" t="s">
        <v>327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6"/>
      <c r="AL43" s="326"/>
      <c r="AM43" s="183"/>
      <c r="AN43" s="183"/>
      <c r="AO43" s="183"/>
      <c r="AP43" s="183"/>
      <c r="AQ43" s="183"/>
      <c r="AR43" s="183"/>
      <c r="AS43" s="182"/>
    </row>
    <row r="44" spans="1:45" ht="17.25" customHeight="1" x14ac:dyDescent="0.25">
      <c r="A44" s="321" t="s">
        <v>326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6"/>
      <c r="AL44" s="326"/>
      <c r="AM44" s="183"/>
      <c r="AN44" s="183"/>
      <c r="AO44" s="183"/>
      <c r="AP44" s="183"/>
      <c r="AQ44" s="183"/>
      <c r="AR44" s="183"/>
      <c r="AS44" s="182"/>
    </row>
    <row r="45" spans="1:45" ht="17.25" customHeight="1" x14ac:dyDescent="0.25">
      <c r="A45" s="321" t="s">
        <v>325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6"/>
      <c r="AL45" s="326"/>
      <c r="AM45" s="183"/>
      <c r="AN45" s="183"/>
      <c r="AO45" s="183"/>
      <c r="AP45" s="183"/>
      <c r="AQ45" s="183"/>
      <c r="AR45" s="183"/>
      <c r="AS45" s="182"/>
    </row>
    <row r="46" spans="1:45" ht="17.25" customHeight="1" thickBot="1" x14ac:dyDescent="0.3">
      <c r="A46" s="353" t="s">
        <v>560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48"/>
      <c r="AL46" s="348"/>
      <c r="AM46" s="183"/>
      <c r="AN46" s="183"/>
      <c r="AO46" s="183"/>
      <c r="AP46" s="183"/>
      <c r="AQ46" s="183"/>
      <c r="AR46" s="183"/>
      <c r="AS46" s="182"/>
    </row>
    <row r="47" spans="1:45" ht="24" customHeight="1" x14ac:dyDescent="0.25">
      <c r="A47" s="349" t="s">
        <v>324</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9" t="s">
        <v>4</v>
      </c>
      <c r="AL47" s="339"/>
      <c r="AM47" s="352" t="s">
        <v>561</v>
      </c>
      <c r="AN47" s="352"/>
      <c r="AO47" s="185" t="s">
        <v>562</v>
      </c>
      <c r="AP47" s="185" t="s">
        <v>563</v>
      </c>
      <c r="AQ47" s="182"/>
    </row>
    <row r="48" spans="1:45" ht="12" customHeight="1" x14ac:dyDescent="0.25">
      <c r="A48" s="321" t="s">
        <v>323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6"/>
      <c r="AL48" s="326"/>
      <c r="AM48" s="326"/>
      <c r="AN48" s="326"/>
      <c r="AO48" s="186"/>
      <c r="AP48" s="186"/>
      <c r="AQ48" s="182"/>
    </row>
    <row r="49" spans="1:43" ht="12" customHeight="1" x14ac:dyDescent="0.25">
      <c r="A49" s="321" t="s">
        <v>322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6"/>
      <c r="AL49" s="326"/>
      <c r="AM49" s="326"/>
      <c r="AN49" s="326"/>
      <c r="AO49" s="186"/>
      <c r="AP49" s="186"/>
      <c r="AQ49" s="182"/>
    </row>
    <row r="50" spans="1:43" ht="12" customHeight="1" thickBot="1" x14ac:dyDescent="0.3">
      <c r="A50" s="346" t="s">
        <v>564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5"/>
      <c r="AL50" s="335"/>
      <c r="AM50" s="335"/>
      <c r="AN50" s="335"/>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2" t="s">
        <v>4</v>
      </c>
      <c r="AL52" s="352"/>
      <c r="AM52" s="352" t="s">
        <v>561</v>
      </c>
      <c r="AN52" s="352"/>
      <c r="AO52" s="185" t="s">
        <v>562</v>
      </c>
      <c r="AP52" s="185" t="s">
        <v>563</v>
      </c>
      <c r="AQ52" s="182"/>
    </row>
    <row r="53" spans="1:43" ht="11.25" customHeight="1" x14ac:dyDescent="0.25">
      <c r="A53" s="355" t="s">
        <v>320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2"/>
      <c r="AL53" s="342"/>
      <c r="AM53" s="342"/>
      <c r="AN53" s="342"/>
      <c r="AO53" s="192"/>
      <c r="AP53" s="192"/>
      <c r="AQ53" s="182"/>
    </row>
    <row r="54" spans="1:43" ht="12" customHeight="1" x14ac:dyDescent="0.25">
      <c r="A54" s="321" t="s">
        <v>319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6"/>
      <c r="AL54" s="326"/>
      <c r="AM54" s="326"/>
      <c r="AN54" s="326"/>
      <c r="AO54" s="186"/>
      <c r="AP54" s="186"/>
      <c r="AQ54" s="182"/>
    </row>
    <row r="55" spans="1:43" ht="12" customHeight="1" x14ac:dyDescent="0.25">
      <c r="A55" s="321" t="s">
        <v>318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6"/>
      <c r="AL55" s="326"/>
      <c r="AM55" s="326"/>
      <c r="AN55" s="326"/>
      <c r="AO55" s="186"/>
      <c r="AP55" s="186"/>
      <c r="AQ55" s="182"/>
    </row>
    <row r="56" spans="1:43" ht="12" customHeight="1" thickBot="1" x14ac:dyDescent="0.3">
      <c r="A56" s="346" t="s">
        <v>317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5"/>
      <c r="AL56" s="335"/>
      <c r="AM56" s="335"/>
      <c r="AN56" s="335"/>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57" t="s">
        <v>565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2" t="s">
        <v>4</v>
      </c>
      <c r="AL58" s="352"/>
      <c r="AM58" s="352" t="s">
        <v>561</v>
      </c>
      <c r="AN58" s="352"/>
      <c r="AO58" s="185" t="s">
        <v>562</v>
      </c>
      <c r="AP58" s="185" t="s">
        <v>563</v>
      </c>
      <c r="AQ58" s="182"/>
    </row>
    <row r="59" spans="1:43" ht="12.75" customHeight="1" x14ac:dyDescent="0.25">
      <c r="A59" s="359" t="s">
        <v>316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95"/>
      <c r="AP59" s="195"/>
      <c r="AQ59" s="196"/>
    </row>
    <row r="60" spans="1:43" ht="12" customHeight="1" x14ac:dyDescent="0.25">
      <c r="A60" s="321" t="s">
        <v>315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6"/>
      <c r="AL60" s="326"/>
      <c r="AM60" s="326"/>
      <c r="AN60" s="326"/>
      <c r="AO60" s="186"/>
      <c r="AP60" s="186"/>
      <c r="AQ60" s="182"/>
    </row>
    <row r="61" spans="1:43" ht="12" customHeight="1" x14ac:dyDescent="0.25">
      <c r="A61" s="321" t="s">
        <v>314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6"/>
      <c r="AL61" s="326"/>
      <c r="AM61" s="326"/>
      <c r="AN61" s="326"/>
      <c r="AO61" s="186"/>
      <c r="AP61" s="186"/>
      <c r="AQ61" s="182"/>
    </row>
    <row r="62" spans="1:43" ht="12" customHeight="1" x14ac:dyDescent="0.25">
      <c r="A62" s="321" t="s">
        <v>313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6"/>
      <c r="AL62" s="326"/>
      <c r="AM62" s="326"/>
      <c r="AN62" s="326"/>
      <c r="AO62" s="186"/>
      <c r="AP62" s="186"/>
      <c r="AQ62" s="18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6"/>
      <c r="AL63" s="326"/>
      <c r="AM63" s="326"/>
      <c r="AN63" s="326"/>
      <c r="AO63" s="186"/>
      <c r="AP63" s="186"/>
      <c r="AQ63" s="18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6"/>
      <c r="AL64" s="326"/>
      <c r="AM64" s="326"/>
      <c r="AN64" s="326"/>
      <c r="AO64" s="186"/>
      <c r="AP64" s="186"/>
      <c r="AQ64" s="182"/>
    </row>
    <row r="65" spans="1:43" ht="12" customHeight="1" x14ac:dyDescent="0.25">
      <c r="A65" s="321" t="s">
        <v>312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6"/>
      <c r="AL65" s="326"/>
      <c r="AM65" s="326"/>
      <c r="AN65" s="326"/>
      <c r="AO65" s="186"/>
      <c r="AP65" s="186"/>
      <c r="AQ65" s="182"/>
    </row>
    <row r="66" spans="1:43" ht="27.75" customHeight="1" x14ac:dyDescent="0.25">
      <c r="A66" s="362" t="s">
        <v>566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97"/>
      <c r="AP66" s="197"/>
      <c r="AQ66" s="196"/>
    </row>
    <row r="67" spans="1:43" ht="11.25" customHeight="1" x14ac:dyDescent="0.25">
      <c r="A67" s="321" t="s">
        <v>308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6"/>
      <c r="AL67" s="326"/>
      <c r="AM67" s="326"/>
      <c r="AN67" s="326"/>
      <c r="AO67" s="186"/>
      <c r="AP67" s="186"/>
      <c r="AQ67" s="182"/>
    </row>
    <row r="68" spans="1:43" ht="25.5" customHeight="1" x14ac:dyDescent="0.25">
      <c r="A68" s="362" t="s">
        <v>567</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97"/>
      <c r="AP68" s="197"/>
      <c r="AQ68" s="196"/>
    </row>
    <row r="69" spans="1:43" ht="12" customHeight="1" x14ac:dyDescent="0.25">
      <c r="A69" s="321" t="s">
        <v>307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6"/>
      <c r="AL69" s="326"/>
      <c r="AM69" s="326"/>
      <c r="AN69" s="326"/>
      <c r="AO69" s="186"/>
      <c r="AP69" s="186"/>
      <c r="AQ69" s="182"/>
    </row>
    <row r="70" spans="1:43" ht="12.75" customHeight="1" x14ac:dyDescent="0.25">
      <c r="A70" s="370" t="s">
        <v>311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97"/>
      <c r="AP70" s="197"/>
      <c r="AQ70" s="196"/>
    </row>
    <row r="71" spans="1:43" ht="12" customHeight="1" x14ac:dyDescent="0.25">
      <c r="A71" s="321" t="s">
        <v>306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6"/>
      <c r="AL71" s="326"/>
      <c r="AM71" s="326"/>
      <c r="AN71" s="326"/>
      <c r="AO71" s="186"/>
      <c r="AP71" s="186"/>
      <c r="AQ71" s="182"/>
    </row>
    <row r="72" spans="1:43" ht="12.75" customHeight="1"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2" t="s">
        <v>4</v>
      </c>
      <c r="AL74" s="352"/>
      <c r="AM74" s="352" t="s">
        <v>561</v>
      </c>
      <c r="AN74" s="352"/>
      <c r="AO74" s="185" t="s">
        <v>562</v>
      </c>
      <c r="AP74" s="185" t="s">
        <v>563</v>
      </c>
      <c r="AQ74" s="182"/>
    </row>
    <row r="75" spans="1:43" ht="25.5" customHeight="1" x14ac:dyDescent="0.25">
      <c r="A75" s="362" t="s">
        <v>567</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99"/>
      <c r="AP75" s="199"/>
      <c r="AQ75" s="196"/>
    </row>
    <row r="76" spans="1:43" ht="12" customHeight="1" x14ac:dyDescent="0.25">
      <c r="A76" s="321" t="s">
        <v>308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6"/>
      <c r="AL76" s="326"/>
      <c r="AM76" s="372"/>
      <c r="AN76" s="372"/>
      <c r="AO76" s="200"/>
      <c r="AP76" s="200"/>
      <c r="AQ76" s="182"/>
    </row>
    <row r="77" spans="1:43" ht="12" customHeight="1" x14ac:dyDescent="0.25">
      <c r="A77" s="321" t="s">
        <v>307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6"/>
      <c r="AL77" s="326"/>
      <c r="AM77" s="372"/>
      <c r="AN77" s="372"/>
      <c r="AO77" s="200"/>
      <c r="AP77" s="200"/>
      <c r="AQ77" s="182"/>
    </row>
    <row r="78" spans="1:43" ht="12" customHeight="1" x14ac:dyDescent="0.25">
      <c r="A78" s="321" t="s">
        <v>306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6"/>
      <c r="AL78" s="326"/>
      <c r="AM78" s="372"/>
      <c r="AN78" s="372"/>
      <c r="AO78" s="200"/>
      <c r="AP78" s="200"/>
      <c r="AQ78" s="182"/>
    </row>
    <row r="79" spans="1:43" ht="12" customHeight="1" x14ac:dyDescent="0.25">
      <c r="A79" s="321" t="s">
        <v>305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6"/>
      <c r="AL79" s="326"/>
      <c r="AM79" s="372"/>
      <c r="AN79" s="372"/>
      <c r="AO79" s="200"/>
      <c r="AP79" s="200"/>
      <c r="AQ79" s="182"/>
    </row>
    <row r="80" spans="1:43" ht="12" customHeight="1" x14ac:dyDescent="0.25">
      <c r="A80" s="321" t="s">
        <v>304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6"/>
      <c r="AL80" s="326"/>
      <c r="AM80" s="372"/>
      <c r="AN80" s="372"/>
      <c r="AO80" s="200"/>
      <c r="AP80" s="200"/>
      <c r="AQ80" s="182"/>
    </row>
    <row r="81" spans="1:45" ht="12.75" customHeight="1" x14ac:dyDescent="0.25">
      <c r="A81" s="321" t="s">
        <v>303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6"/>
      <c r="AL81" s="326"/>
      <c r="AM81" s="372"/>
      <c r="AN81" s="372"/>
      <c r="AO81" s="200"/>
      <c r="AP81" s="200"/>
      <c r="AQ81" s="182"/>
    </row>
    <row r="82" spans="1:45" ht="12.75"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6"/>
      <c r="AL82" s="326"/>
      <c r="AM82" s="372"/>
      <c r="AN82" s="372"/>
      <c r="AO82" s="200"/>
      <c r="AP82" s="200"/>
      <c r="AQ82" s="182"/>
    </row>
    <row r="83" spans="1:45" ht="12" customHeight="1" x14ac:dyDescent="0.25">
      <c r="A83" s="370" t="s">
        <v>301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99"/>
      <c r="AP83" s="199"/>
      <c r="AQ83" s="196"/>
    </row>
    <row r="84" spans="1:45" ht="12" customHeight="1" x14ac:dyDescent="0.25">
      <c r="A84" s="370" t="s">
        <v>568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99"/>
      <c r="AP84" s="199"/>
      <c r="AQ84" s="196"/>
    </row>
    <row r="85" spans="1:45" ht="12" customHeight="1" x14ac:dyDescent="0.25">
      <c r="A85" s="321" t="s">
        <v>300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6"/>
      <c r="AL85" s="326"/>
      <c r="AM85" s="372"/>
      <c r="AN85" s="372"/>
      <c r="AO85" s="200"/>
      <c r="AP85" s="200"/>
      <c r="AQ85" s="180"/>
    </row>
    <row r="86" spans="1:45" ht="27.75" customHeight="1" x14ac:dyDescent="0.25">
      <c r="A86" s="362" t="s">
        <v>569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99"/>
      <c r="AP86" s="199"/>
      <c r="AQ86" s="196"/>
    </row>
    <row r="87" spans="1:45" x14ac:dyDescent="0.25">
      <c r="A87" s="362" t="s">
        <v>570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99"/>
      <c r="AP87" s="199"/>
      <c r="AQ87" s="196"/>
    </row>
    <row r="88" spans="1:45" ht="14.25" customHeight="1" x14ac:dyDescent="0.25">
      <c r="A88" s="378" t="s">
        <v>571</v>
      </c>
      <c r="B88" s="379"/>
      <c r="C88" s="379"/>
      <c r="D88" s="380"/>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81"/>
      <c r="AL88" s="382"/>
      <c r="AM88" s="383"/>
      <c r="AN88" s="384"/>
      <c r="AO88" s="199"/>
      <c r="AP88" s="199"/>
      <c r="AQ88" s="196"/>
    </row>
    <row r="89" spans="1:45" x14ac:dyDescent="0.25">
      <c r="A89" s="378" t="s">
        <v>572</v>
      </c>
      <c r="B89" s="379"/>
      <c r="C89" s="379"/>
      <c r="D89" s="380"/>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81"/>
      <c r="AL89" s="382"/>
      <c r="AM89" s="383"/>
      <c r="AN89" s="384"/>
      <c r="AO89" s="199"/>
      <c r="AP89" s="199"/>
      <c r="AQ89" s="180"/>
    </row>
    <row r="90" spans="1:45" ht="12" customHeight="1" thickBot="1" x14ac:dyDescent="0.3">
      <c r="A90" s="202" t="s">
        <v>573</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74"/>
      <c r="AL90" s="375"/>
      <c r="AM90" s="376"/>
      <c r="AN90" s="377"/>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574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575</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576</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577</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578</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D4" zoomScaleNormal="100" workbookViewId="0">
      <selection activeCell="K33" sqref="K33"/>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F_TP1500.PR.0041</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480</v>
      </c>
      <c r="B19" s="385"/>
      <c r="C19" s="385"/>
      <c r="D19" s="385"/>
      <c r="E19" s="385"/>
      <c r="F19" s="385"/>
      <c r="G19" s="385"/>
      <c r="H19" s="385"/>
      <c r="I19" s="385"/>
      <c r="J19" s="385"/>
      <c r="K19" s="385"/>
      <c r="L19" s="385"/>
    </row>
    <row r="20" spans="1:12" x14ac:dyDescent="0.25">
      <c r="A20" s="58"/>
      <c r="B20" s="58"/>
      <c r="C20" s="57"/>
      <c r="D20" s="73"/>
      <c r="E20" s="73"/>
      <c r="F20" s="73"/>
      <c r="G20" s="73"/>
      <c r="H20" s="73"/>
      <c r="I20" s="73"/>
      <c r="J20" s="73"/>
      <c r="K20" s="73"/>
      <c r="L20" s="73"/>
    </row>
    <row r="21" spans="1:12" ht="28.5" customHeight="1" x14ac:dyDescent="0.25">
      <c r="A21" s="386" t="s">
        <v>228</v>
      </c>
      <c r="B21" s="386" t="s">
        <v>227</v>
      </c>
      <c r="C21" s="392" t="s">
        <v>412</v>
      </c>
      <c r="D21" s="392"/>
      <c r="E21" s="392"/>
      <c r="F21" s="392"/>
      <c r="G21" s="392"/>
      <c r="H21" s="392"/>
      <c r="I21" s="387" t="s">
        <v>226</v>
      </c>
      <c r="J21" s="389" t="s">
        <v>414</v>
      </c>
      <c r="K21" s="386" t="s">
        <v>225</v>
      </c>
      <c r="L21" s="388" t="s">
        <v>413</v>
      </c>
    </row>
    <row r="22" spans="1:12" ht="58.5" customHeight="1" x14ac:dyDescent="0.25">
      <c r="A22" s="386"/>
      <c r="B22" s="386"/>
      <c r="C22" s="393" t="s">
        <v>2</v>
      </c>
      <c r="D22" s="393"/>
      <c r="E22" s="105"/>
      <c r="F22" s="106"/>
      <c r="G22" s="394" t="s">
        <v>521</v>
      </c>
      <c r="H22" s="395"/>
      <c r="I22" s="387"/>
      <c r="J22" s="390"/>
      <c r="K22" s="386"/>
      <c r="L22" s="388"/>
    </row>
    <row r="23" spans="1:12" ht="47.25" x14ac:dyDescent="0.25">
      <c r="A23" s="386"/>
      <c r="B23" s="386"/>
      <c r="C23" s="72" t="s">
        <v>224</v>
      </c>
      <c r="D23" s="72" t="s">
        <v>223</v>
      </c>
      <c r="E23" s="72" t="s">
        <v>224</v>
      </c>
      <c r="F23" s="72" t="s">
        <v>223</v>
      </c>
      <c r="G23" s="72" t="s">
        <v>224</v>
      </c>
      <c r="H23" s="72" t="s">
        <v>223</v>
      </c>
      <c r="I23" s="387"/>
      <c r="J23" s="391"/>
      <c r="K23" s="386"/>
      <c r="L23" s="388"/>
    </row>
    <row r="24" spans="1:12" x14ac:dyDescent="0.25">
      <c r="A24" s="209">
        <v>1</v>
      </c>
      <c r="B24" s="209">
        <v>2</v>
      </c>
      <c r="C24" s="72">
        <v>3</v>
      </c>
      <c r="D24" s="72">
        <v>4</v>
      </c>
      <c r="E24" s="72">
        <v>5</v>
      </c>
      <c r="F24" s="72">
        <v>6</v>
      </c>
      <c r="G24" s="72">
        <v>7</v>
      </c>
      <c r="H24" s="72">
        <v>8</v>
      </c>
      <c r="I24" s="72">
        <v>9</v>
      </c>
      <c r="J24" s="72">
        <v>10</v>
      </c>
      <c r="K24" s="72">
        <v>11</v>
      </c>
      <c r="L24" s="72">
        <v>12</v>
      </c>
    </row>
    <row r="25" spans="1:12" ht="31.5" x14ac:dyDescent="0.25">
      <c r="A25" s="65">
        <v>1</v>
      </c>
      <c r="B25" s="66" t="s">
        <v>222</v>
      </c>
      <c r="C25" s="142"/>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5"/>
      <c r="E30" s="70"/>
      <c r="F30" s="70"/>
      <c r="G30" s="63" t="s">
        <v>517</v>
      </c>
      <c r="H30" s="135"/>
      <c r="I30" s="70"/>
      <c r="J30" s="70"/>
      <c r="K30" s="62"/>
      <c r="L30" s="62"/>
    </row>
    <row r="31" spans="1:12" s="59" customFormat="1" ht="31.5" x14ac:dyDescent="0.25">
      <c r="A31" s="65" t="s">
        <v>217</v>
      </c>
      <c r="B31" s="64" t="s">
        <v>422</v>
      </c>
      <c r="C31" s="131">
        <v>43077</v>
      </c>
      <c r="D31" s="131">
        <v>44681</v>
      </c>
      <c r="E31" s="70"/>
      <c r="F31" s="70"/>
      <c r="G31" s="131">
        <v>43077</v>
      </c>
      <c r="H31" s="131">
        <v>44681</v>
      </c>
      <c r="I31" s="136">
        <v>100</v>
      </c>
      <c r="J31" s="136">
        <v>50</v>
      </c>
      <c r="K31" s="144"/>
      <c r="L31" s="143"/>
    </row>
    <row r="32" spans="1:12" s="59" customFormat="1" ht="31.5" x14ac:dyDescent="0.25">
      <c r="A32" s="65" t="s">
        <v>215</v>
      </c>
      <c r="B32" s="64" t="s">
        <v>427</v>
      </c>
      <c r="C32" s="132">
        <v>43079</v>
      </c>
      <c r="D32" s="135">
        <v>44864</v>
      </c>
      <c r="E32" s="70"/>
      <c r="F32" s="70"/>
      <c r="G32" s="132">
        <v>43079</v>
      </c>
      <c r="H32" s="135">
        <v>44864</v>
      </c>
      <c r="I32" s="136">
        <v>100</v>
      </c>
      <c r="J32" s="136">
        <v>50</v>
      </c>
      <c r="K32" s="144"/>
      <c r="L32" s="143"/>
    </row>
    <row r="33" spans="1:12" s="59" customFormat="1" ht="47.25" x14ac:dyDescent="0.25">
      <c r="A33" s="65" t="s">
        <v>438</v>
      </c>
      <c r="B33" s="64" t="s">
        <v>366</v>
      </c>
      <c r="C33" s="132" t="s">
        <v>517</v>
      </c>
      <c r="D33" s="135"/>
      <c r="E33" s="70"/>
      <c r="F33" s="70"/>
      <c r="G33" s="132" t="s">
        <v>517</v>
      </c>
      <c r="H33" s="135"/>
      <c r="I33" s="136"/>
      <c r="J33" s="136"/>
      <c r="K33" s="144"/>
      <c r="L33" s="143"/>
    </row>
    <row r="34" spans="1:12" s="59" customFormat="1" ht="63" x14ac:dyDescent="0.25">
      <c r="A34" s="65" t="s">
        <v>439</v>
      </c>
      <c r="B34" s="64" t="s">
        <v>431</v>
      </c>
      <c r="C34" s="63" t="s">
        <v>517</v>
      </c>
      <c r="D34" s="135"/>
      <c r="E34" s="69"/>
      <c r="F34" s="69"/>
      <c r="G34" s="63" t="s">
        <v>517</v>
      </c>
      <c r="H34" s="135"/>
      <c r="I34" s="136"/>
      <c r="J34" s="136"/>
      <c r="K34" s="144"/>
      <c r="L34" s="143"/>
    </row>
    <row r="35" spans="1:12" s="59" customFormat="1" ht="31.5" x14ac:dyDescent="0.25">
      <c r="A35" s="65" t="s">
        <v>440</v>
      </c>
      <c r="B35" s="64" t="s">
        <v>216</v>
      </c>
      <c r="C35" s="131">
        <v>43296</v>
      </c>
      <c r="D35" s="135">
        <v>44895</v>
      </c>
      <c r="E35" s="68"/>
      <c r="F35" s="67"/>
      <c r="G35" s="131">
        <v>43296</v>
      </c>
      <c r="H35" s="135">
        <v>44895</v>
      </c>
      <c r="I35" s="136">
        <v>100</v>
      </c>
      <c r="J35" s="136">
        <v>50</v>
      </c>
      <c r="K35" s="144"/>
      <c r="L35" s="143"/>
    </row>
    <row r="36" spans="1:12" ht="31.5" x14ac:dyDescent="0.25">
      <c r="A36" s="65" t="s">
        <v>441</v>
      </c>
      <c r="B36" s="64" t="s">
        <v>423</v>
      </c>
      <c r="C36" s="63" t="s">
        <v>517</v>
      </c>
      <c r="D36" s="137"/>
      <c r="E36" s="68"/>
      <c r="F36" s="67"/>
      <c r="G36" s="63" t="s">
        <v>517</v>
      </c>
      <c r="H36" s="137"/>
      <c r="I36" s="149"/>
      <c r="J36" s="149"/>
      <c r="K36" s="144"/>
      <c r="L36" s="143"/>
    </row>
    <row r="37" spans="1:12" x14ac:dyDescent="0.25">
      <c r="A37" s="65" t="s">
        <v>442</v>
      </c>
      <c r="B37" s="64" t="s">
        <v>214</v>
      </c>
      <c r="C37" s="135">
        <v>43291</v>
      </c>
      <c r="D37" s="135">
        <v>44895</v>
      </c>
      <c r="E37" s="69"/>
      <c r="F37" s="69"/>
      <c r="G37" s="135">
        <v>43291</v>
      </c>
      <c r="H37" s="135">
        <v>44895</v>
      </c>
      <c r="I37" s="136">
        <v>100</v>
      </c>
      <c r="J37" s="136">
        <v>50</v>
      </c>
      <c r="K37" s="144"/>
      <c r="L37" s="143"/>
    </row>
    <row r="38" spans="1:12" x14ac:dyDescent="0.25">
      <c r="A38" s="65" t="s">
        <v>582</v>
      </c>
      <c r="B38" s="66" t="s">
        <v>213</v>
      </c>
      <c r="C38" s="132"/>
      <c r="D38" s="137"/>
      <c r="E38" s="62"/>
      <c r="F38" s="62"/>
      <c r="G38" s="132"/>
      <c r="H38" s="137"/>
      <c r="I38" s="62"/>
      <c r="J38" s="62"/>
      <c r="K38" s="62"/>
      <c r="L38" s="62"/>
    </row>
    <row r="39" spans="1:12" ht="65.25" customHeight="1" x14ac:dyDescent="0.25">
      <c r="A39" s="65">
        <v>2</v>
      </c>
      <c r="B39" s="64" t="s">
        <v>428</v>
      </c>
      <c r="C39" s="131">
        <v>45017</v>
      </c>
      <c r="D39" s="131">
        <v>45046</v>
      </c>
      <c r="E39" s="62"/>
      <c r="F39" s="62"/>
      <c r="G39" s="131">
        <v>45017</v>
      </c>
      <c r="H39" s="131">
        <v>45046</v>
      </c>
      <c r="I39" s="62"/>
      <c r="J39" s="62"/>
      <c r="K39" s="62"/>
      <c r="L39" s="62"/>
    </row>
    <row r="40" spans="1:12" x14ac:dyDescent="0.25">
      <c r="A40" s="65" t="s">
        <v>212</v>
      </c>
      <c r="B40" s="64" t="s">
        <v>430</v>
      </c>
      <c r="C40" s="63" t="s">
        <v>517</v>
      </c>
      <c r="D40" s="137"/>
      <c r="E40" s="62"/>
      <c r="F40" s="62"/>
      <c r="G40" s="63" t="s">
        <v>517</v>
      </c>
      <c r="H40" s="137"/>
      <c r="I40" s="62"/>
      <c r="J40" s="62"/>
      <c r="K40" s="62"/>
      <c r="L40" s="62"/>
    </row>
    <row r="41" spans="1:12" ht="47.25" x14ac:dyDescent="0.25">
      <c r="A41" s="65" t="s">
        <v>211</v>
      </c>
      <c r="B41" s="66" t="s">
        <v>511</v>
      </c>
      <c r="C41" s="63"/>
      <c r="D41" s="138"/>
      <c r="E41" s="62"/>
      <c r="F41" s="62"/>
      <c r="G41" s="63"/>
      <c r="H41" s="138"/>
      <c r="I41" s="62"/>
      <c r="J41" s="62"/>
      <c r="K41" s="62"/>
      <c r="L41" s="62"/>
    </row>
    <row r="42" spans="1:12" ht="31.5" x14ac:dyDescent="0.25">
      <c r="A42" s="65">
        <v>3</v>
      </c>
      <c r="B42" s="64" t="s">
        <v>429</v>
      </c>
      <c r="C42" s="131">
        <v>45092</v>
      </c>
      <c r="D42" s="131">
        <v>45122</v>
      </c>
      <c r="E42" s="62"/>
      <c r="F42" s="62"/>
      <c r="G42" s="131">
        <v>45092</v>
      </c>
      <c r="H42" s="131">
        <v>45122</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8"/>
      <c r="E45" s="62"/>
      <c r="F45" s="62"/>
      <c r="G45" s="63" t="s">
        <v>517</v>
      </c>
      <c r="H45" s="138"/>
      <c r="I45" s="62"/>
      <c r="J45" s="62"/>
      <c r="K45" s="62"/>
      <c r="L45" s="62"/>
    </row>
    <row r="46" spans="1:12" ht="165" customHeight="1" x14ac:dyDescent="0.25">
      <c r="A46" s="65" t="s">
        <v>205</v>
      </c>
      <c r="B46" s="64" t="s">
        <v>432</v>
      </c>
      <c r="C46" s="63" t="s">
        <v>517</v>
      </c>
      <c r="D46" s="137"/>
      <c r="E46" s="62"/>
      <c r="F46" s="62"/>
      <c r="G46" s="63" t="s">
        <v>517</v>
      </c>
      <c r="H46" s="137"/>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583</v>
      </c>
      <c r="B48" s="66" t="s">
        <v>202</v>
      </c>
      <c r="C48" s="132"/>
      <c r="D48" s="137"/>
      <c r="E48" s="62"/>
      <c r="F48" s="62"/>
      <c r="G48" s="132"/>
      <c r="H48" s="137"/>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45255</v>
      </c>
      <c r="D50" s="131">
        <v>45260</v>
      </c>
      <c r="E50" s="62"/>
      <c r="F50" s="62"/>
      <c r="G50" s="131">
        <v>45255</v>
      </c>
      <c r="H50" s="131">
        <v>45260</v>
      </c>
      <c r="I50" s="62"/>
      <c r="J50" s="62"/>
      <c r="K50" s="62"/>
      <c r="L50" s="62"/>
    </row>
    <row r="51" spans="1:12" ht="69" customHeight="1" x14ac:dyDescent="0.25">
      <c r="A51" s="65" t="s">
        <v>199</v>
      </c>
      <c r="B51" s="64" t="s">
        <v>435</v>
      </c>
      <c r="C51" s="63" t="s">
        <v>517</v>
      </c>
      <c r="D51" s="138"/>
      <c r="E51" s="62"/>
      <c r="F51" s="62"/>
      <c r="G51" s="63" t="s">
        <v>517</v>
      </c>
      <c r="H51" s="138"/>
      <c r="I51" s="62"/>
      <c r="J51" s="62"/>
      <c r="K51" s="62"/>
      <c r="L51" s="62"/>
    </row>
    <row r="52" spans="1:12" ht="64.5" customHeight="1" x14ac:dyDescent="0.25">
      <c r="A52" s="65" t="s">
        <v>197</v>
      </c>
      <c r="B52" s="64" t="s">
        <v>198</v>
      </c>
      <c r="C52" s="63" t="s">
        <v>517</v>
      </c>
      <c r="D52" s="137"/>
      <c r="E52" s="62"/>
      <c r="F52" s="62"/>
      <c r="G52" s="63" t="s">
        <v>517</v>
      </c>
      <c r="H52" s="137"/>
      <c r="I52" s="62"/>
      <c r="J52" s="62"/>
      <c r="K52" s="62"/>
      <c r="L52" s="62"/>
    </row>
    <row r="53" spans="1:12" ht="35.25" customHeight="1" x14ac:dyDescent="0.25">
      <c r="A53" s="65" t="s">
        <v>195</v>
      </c>
      <c r="B53" s="109" t="s">
        <v>436</v>
      </c>
      <c r="C53" s="131">
        <v>45261</v>
      </c>
      <c r="D53" s="131">
        <v>45275</v>
      </c>
      <c r="E53" s="62"/>
      <c r="F53" s="62"/>
      <c r="G53" s="131">
        <v>45261</v>
      </c>
      <c r="H53" s="131">
        <v>45275</v>
      </c>
      <c r="I53" s="62"/>
      <c r="J53" s="62"/>
      <c r="K53" s="62"/>
      <c r="L53" s="62"/>
    </row>
    <row r="54" spans="1:12" ht="36.75" customHeight="1" x14ac:dyDescent="0.25">
      <c r="A54" s="65" t="s">
        <v>437</v>
      </c>
      <c r="B54" s="64" t="s">
        <v>196</v>
      </c>
      <c r="C54" s="63" t="s">
        <v>517</v>
      </c>
      <c r="D54" s="138"/>
      <c r="E54" s="62"/>
      <c r="F54" s="62"/>
      <c r="G54" s="63" t="s">
        <v>517</v>
      </c>
      <c r="H54" s="138"/>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3"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28515625" style="56" customWidth="1"/>
    <col min="8" max="8" width="9.140625" style="55" customWidth="1"/>
    <col min="9" max="9" width="9.5703125" style="55" customWidth="1"/>
    <col min="10" max="11" width="9.7109375" style="55" customWidth="1"/>
    <col min="12" max="15" width="8.7109375" style="55" customWidth="1"/>
    <col min="16" max="27" width="6.140625" style="55" customWidth="1"/>
    <col min="28"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6"/>
      <c r="B5" s="56"/>
      <c r="C5" s="56"/>
      <c r="D5" s="56"/>
      <c r="E5" s="56"/>
      <c r="F5" s="56"/>
      <c r="H5" s="56"/>
      <c r="I5" s="56"/>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row>
    <row r="8" spans="1:29"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row>
    <row r="11" spans="1:29" x14ac:dyDescent="0.25">
      <c r="A11" s="400" t="str">
        <f>'1. паспорт местоположение'!A12:C12</f>
        <v>F_TP1500.PR.0041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9" ht="16.5" customHeight="1" x14ac:dyDescent="0.3">
      <c r="A13" s="141"/>
      <c r="B13" s="141"/>
      <c r="C13" s="141"/>
      <c r="D13" s="141"/>
      <c r="E13" s="141"/>
      <c r="F13" s="141"/>
      <c r="G13" s="141"/>
      <c r="H13" s="60"/>
      <c r="I13" s="60"/>
      <c r="J13" s="60"/>
      <c r="K13" s="60"/>
      <c r="L13" s="60"/>
      <c r="M13" s="60"/>
      <c r="N13" s="60"/>
      <c r="O13" s="60"/>
      <c r="P13" s="60"/>
      <c r="Q13" s="60"/>
      <c r="R13" s="60"/>
      <c r="S13" s="60"/>
      <c r="T13" s="60"/>
      <c r="U13" s="60"/>
      <c r="V13" s="60"/>
      <c r="W13" s="60"/>
      <c r="X13" s="60"/>
      <c r="Y13" s="60"/>
      <c r="Z13" s="60"/>
      <c r="AA13" s="60"/>
    </row>
    <row r="14" spans="1:29" x14ac:dyDescent="0.25">
      <c r="A14" s="400" t="str">
        <f>'1. паспорт местоположение'!A15:C15</f>
        <v>Техническое перевооружение ПС 110/35/6  кВ "Слава" (реконструкция ограждения по программе "Антитеррор")</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4" t="s">
        <v>481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05" t="s">
        <v>194</v>
      </c>
      <c r="B20" s="405" t="s">
        <v>193</v>
      </c>
      <c r="C20" s="399" t="s">
        <v>192</v>
      </c>
      <c r="D20" s="399"/>
      <c r="E20" s="408" t="s">
        <v>191</v>
      </c>
      <c r="F20" s="408"/>
      <c r="G20" s="405" t="s">
        <v>596</v>
      </c>
      <c r="H20" s="397" t="s">
        <v>579</v>
      </c>
      <c r="I20" s="398"/>
      <c r="J20" s="398"/>
      <c r="K20" s="398"/>
      <c r="L20" s="397" t="s">
        <v>588</v>
      </c>
      <c r="M20" s="398"/>
      <c r="N20" s="398"/>
      <c r="O20" s="398"/>
      <c r="P20" s="397" t="s">
        <v>580</v>
      </c>
      <c r="Q20" s="398"/>
      <c r="R20" s="398"/>
      <c r="S20" s="398"/>
      <c r="T20" s="397" t="s">
        <v>581</v>
      </c>
      <c r="U20" s="398"/>
      <c r="V20" s="398"/>
      <c r="W20" s="398"/>
      <c r="X20" s="397" t="s">
        <v>589</v>
      </c>
      <c r="Y20" s="398"/>
      <c r="Z20" s="398"/>
      <c r="AA20" s="398"/>
      <c r="AB20" s="410" t="s">
        <v>190</v>
      </c>
      <c r="AC20" s="411"/>
    </row>
    <row r="21" spans="1:34" s="148" customFormat="1" ht="81.75" customHeight="1" x14ac:dyDescent="0.25">
      <c r="A21" s="406"/>
      <c r="B21" s="406"/>
      <c r="C21" s="399"/>
      <c r="D21" s="399"/>
      <c r="E21" s="408"/>
      <c r="F21" s="408"/>
      <c r="G21" s="406"/>
      <c r="H21" s="401" t="s">
        <v>2</v>
      </c>
      <c r="I21" s="402"/>
      <c r="J21" s="401" t="s">
        <v>188</v>
      </c>
      <c r="K21" s="402"/>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12"/>
      <c r="AC21" s="413"/>
    </row>
    <row r="22" spans="1:34" s="148" customFormat="1" ht="89.25" customHeight="1" x14ac:dyDescent="0.3">
      <c r="A22" s="407"/>
      <c r="B22" s="407"/>
      <c r="C22" s="217" t="s">
        <v>2</v>
      </c>
      <c r="D22" s="217" t="s">
        <v>188</v>
      </c>
      <c r="E22" s="145" t="s">
        <v>590</v>
      </c>
      <c r="F22" s="145" t="s">
        <v>595</v>
      </c>
      <c r="G22" s="407"/>
      <c r="H22" s="146" t="s">
        <v>460</v>
      </c>
      <c r="I22" s="146" t="s">
        <v>461</v>
      </c>
      <c r="J22" s="146" t="s">
        <v>460</v>
      </c>
      <c r="K22" s="146" t="s">
        <v>461</v>
      </c>
      <c r="L22" s="146" t="s">
        <v>460</v>
      </c>
      <c r="M22" s="146" t="s">
        <v>461</v>
      </c>
      <c r="N22" s="146" t="s">
        <v>460</v>
      </c>
      <c r="O22" s="146" t="s">
        <v>461</v>
      </c>
      <c r="P22" s="146" t="s">
        <v>460</v>
      </c>
      <c r="Q22" s="146" t="s">
        <v>461</v>
      </c>
      <c r="R22" s="146" t="s">
        <v>460</v>
      </c>
      <c r="S22" s="146" t="s">
        <v>461</v>
      </c>
      <c r="T22" s="146" t="s">
        <v>460</v>
      </c>
      <c r="U22" s="146" t="s">
        <v>461</v>
      </c>
      <c r="V22" s="146" t="s">
        <v>460</v>
      </c>
      <c r="W22" s="146" t="s">
        <v>461</v>
      </c>
      <c r="X22" s="146" t="s">
        <v>460</v>
      </c>
      <c r="Y22" s="146" t="s">
        <v>461</v>
      </c>
      <c r="Z22" s="146" t="s">
        <v>460</v>
      </c>
      <c r="AA22" s="146" t="s">
        <v>461</v>
      </c>
      <c r="AB22" s="217" t="s">
        <v>189</v>
      </c>
      <c r="AC22" s="217" t="s">
        <v>188</v>
      </c>
      <c r="AE22" s="147"/>
      <c r="AF22" s="147"/>
      <c r="AG22" s="147"/>
      <c r="AH22" s="147"/>
    </row>
    <row r="23" spans="1:34" s="148"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148" customFormat="1" ht="47.25" customHeight="1" x14ac:dyDescent="0.25">
      <c r="A24" s="162" t="s">
        <v>65</v>
      </c>
      <c r="B24" s="163" t="s">
        <v>187</v>
      </c>
      <c r="C24" s="164">
        <v>7.1002055279999992</v>
      </c>
      <c r="D24" s="164">
        <v>8.9152354859999967</v>
      </c>
      <c r="E24" s="164">
        <v>8.7632902859999966</v>
      </c>
      <c r="F24" s="164">
        <v>8.7323569959999965</v>
      </c>
      <c r="G24" s="164">
        <v>3.0933289999999999E-2</v>
      </c>
      <c r="H24" s="164">
        <v>6.91114038</v>
      </c>
      <c r="I24" s="164"/>
      <c r="J24" s="164">
        <v>8.7323569959999965</v>
      </c>
      <c r="K24" s="164"/>
      <c r="L24" s="164">
        <v>0</v>
      </c>
      <c r="M24" s="164"/>
      <c r="N24" s="164">
        <v>0</v>
      </c>
      <c r="O24" s="164"/>
      <c r="P24" s="164">
        <v>0</v>
      </c>
      <c r="Q24" s="164"/>
      <c r="R24" s="164">
        <v>0</v>
      </c>
      <c r="S24" s="164"/>
      <c r="T24" s="164">
        <v>0</v>
      </c>
      <c r="U24" s="164"/>
      <c r="V24" s="164">
        <v>0</v>
      </c>
      <c r="W24" s="164"/>
      <c r="X24" s="164">
        <v>0</v>
      </c>
      <c r="Y24" s="164"/>
      <c r="Z24" s="164">
        <v>0</v>
      </c>
      <c r="AA24" s="164"/>
      <c r="AB24" s="164">
        <v>6.91114038</v>
      </c>
      <c r="AC24" s="164">
        <v>8.7323569959999965</v>
      </c>
    </row>
    <row r="25" spans="1:34" s="148" customFormat="1" ht="24" customHeight="1" x14ac:dyDescent="0.25">
      <c r="A25" s="165" t="s">
        <v>186</v>
      </c>
      <c r="B25" s="166" t="s">
        <v>185</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v>0</v>
      </c>
      <c r="AA25" s="164"/>
      <c r="AB25" s="164">
        <v>0</v>
      </c>
      <c r="AC25" s="164">
        <v>0</v>
      </c>
    </row>
    <row r="26" spans="1:34" s="148" customFormat="1" x14ac:dyDescent="0.25">
      <c r="A26" s="165" t="s">
        <v>184</v>
      </c>
      <c r="B26" s="166" t="s">
        <v>183</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v>0</v>
      </c>
      <c r="AA26" s="164"/>
      <c r="AB26" s="164">
        <v>0</v>
      </c>
      <c r="AC26" s="164">
        <v>0</v>
      </c>
    </row>
    <row r="27" spans="1:34" s="148" customFormat="1" ht="38.25" customHeight="1" x14ac:dyDescent="0.25">
      <c r="A27" s="165" t="s">
        <v>182</v>
      </c>
      <c r="B27" s="166" t="s">
        <v>418</v>
      </c>
      <c r="C27" s="164"/>
      <c r="D27" s="164"/>
      <c r="E27" s="164"/>
      <c r="F27" s="164"/>
      <c r="G27" s="164">
        <v>3.0933289999999999E-2</v>
      </c>
      <c r="H27" s="164">
        <v>5.8117086499999999</v>
      </c>
      <c r="I27" s="164"/>
      <c r="J27" s="164">
        <v>7.3461258299999974</v>
      </c>
      <c r="K27" s="164"/>
      <c r="L27" s="164">
        <v>0</v>
      </c>
      <c r="M27" s="164"/>
      <c r="N27" s="164">
        <v>0</v>
      </c>
      <c r="O27" s="164"/>
      <c r="P27" s="164">
        <v>0</v>
      </c>
      <c r="Q27" s="164"/>
      <c r="R27" s="164">
        <v>0</v>
      </c>
      <c r="S27" s="164"/>
      <c r="T27" s="164">
        <v>0</v>
      </c>
      <c r="U27" s="164"/>
      <c r="V27" s="164">
        <v>0</v>
      </c>
      <c r="W27" s="164"/>
      <c r="X27" s="164">
        <v>0</v>
      </c>
      <c r="Y27" s="164"/>
      <c r="Z27" s="164">
        <v>0</v>
      </c>
      <c r="AA27" s="164"/>
      <c r="AB27" s="164">
        <v>5.8117086499999999</v>
      </c>
      <c r="AC27" s="164">
        <v>7.3461258299999974</v>
      </c>
    </row>
    <row r="28" spans="1:34" s="148" customFormat="1" x14ac:dyDescent="0.25">
      <c r="A28" s="165" t="s">
        <v>181</v>
      </c>
      <c r="B28" s="166" t="s">
        <v>180</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34" s="148" customFormat="1" x14ac:dyDescent="0.25">
      <c r="A29" s="165" t="s">
        <v>179</v>
      </c>
      <c r="B29" s="167" t="s">
        <v>178</v>
      </c>
      <c r="C29" s="164"/>
      <c r="D29" s="164"/>
      <c r="E29" s="164"/>
      <c r="F29" s="164"/>
      <c r="G29" s="164">
        <v>0</v>
      </c>
      <c r="H29" s="164">
        <v>1.0994317300000001</v>
      </c>
      <c r="I29" s="164"/>
      <c r="J29" s="164">
        <v>1.3862311659999991</v>
      </c>
      <c r="K29" s="164"/>
      <c r="L29" s="164">
        <v>0</v>
      </c>
      <c r="M29" s="164"/>
      <c r="N29" s="164">
        <v>0</v>
      </c>
      <c r="O29" s="164"/>
      <c r="P29" s="164">
        <v>0</v>
      </c>
      <c r="Q29" s="164"/>
      <c r="R29" s="164">
        <v>0</v>
      </c>
      <c r="S29" s="164"/>
      <c r="T29" s="164">
        <v>0</v>
      </c>
      <c r="U29" s="164"/>
      <c r="V29" s="164">
        <v>0</v>
      </c>
      <c r="W29" s="164"/>
      <c r="X29" s="164">
        <v>0</v>
      </c>
      <c r="Y29" s="164"/>
      <c r="Z29" s="164">
        <v>0</v>
      </c>
      <c r="AA29" s="164"/>
      <c r="AB29" s="164">
        <v>1.0994317300000001</v>
      </c>
      <c r="AC29" s="164">
        <v>1.3862311659999991</v>
      </c>
    </row>
    <row r="30" spans="1:34" s="148" customFormat="1" ht="47.25" x14ac:dyDescent="0.25">
      <c r="A30" s="162" t="s">
        <v>63</v>
      </c>
      <c r="B30" s="163" t="s">
        <v>177</v>
      </c>
      <c r="C30" s="164">
        <v>5.9726848400000003</v>
      </c>
      <c r="D30" s="164">
        <v>7.5071019999999988</v>
      </c>
      <c r="E30" s="164">
        <v>7.3770591199999984</v>
      </c>
      <c r="F30" s="164">
        <v>7.3461258299999983</v>
      </c>
      <c r="G30" s="164">
        <v>3.0933289999999999E-2</v>
      </c>
      <c r="H30" s="164">
        <v>5.8117086499999999</v>
      </c>
      <c r="I30" s="164"/>
      <c r="J30" s="164">
        <v>7.3461258299999992</v>
      </c>
      <c r="K30" s="164"/>
      <c r="L30" s="164">
        <v>0</v>
      </c>
      <c r="M30" s="164"/>
      <c r="N30" s="164">
        <v>0</v>
      </c>
      <c r="O30" s="164"/>
      <c r="P30" s="164">
        <v>0</v>
      </c>
      <c r="Q30" s="164"/>
      <c r="R30" s="164">
        <v>0</v>
      </c>
      <c r="S30" s="164"/>
      <c r="T30" s="164">
        <v>0</v>
      </c>
      <c r="U30" s="164"/>
      <c r="V30" s="164">
        <v>0</v>
      </c>
      <c r="W30" s="164"/>
      <c r="X30" s="164">
        <v>0</v>
      </c>
      <c r="Y30" s="164"/>
      <c r="Z30" s="164">
        <v>0</v>
      </c>
      <c r="AA30" s="164"/>
      <c r="AB30" s="164">
        <v>5.8117086499999999</v>
      </c>
      <c r="AC30" s="164">
        <v>7.3461258299999992</v>
      </c>
    </row>
    <row r="31" spans="1:34" s="148" customFormat="1" x14ac:dyDescent="0.25">
      <c r="A31" s="162" t="s">
        <v>176</v>
      </c>
      <c r="B31" s="166" t="s">
        <v>175</v>
      </c>
      <c r="C31" s="164">
        <v>0.12167984</v>
      </c>
      <c r="D31" s="164">
        <v>0.152614</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4" s="148" customFormat="1" ht="31.5" x14ac:dyDescent="0.25">
      <c r="A32" s="162" t="s">
        <v>174</v>
      </c>
      <c r="B32" s="166" t="s">
        <v>173</v>
      </c>
      <c r="C32" s="164">
        <v>5.2461850000000005</v>
      </c>
      <c r="D32" s="164">
        <v>6.3850339999999992</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8" customFormat="1" x14ac:dyDescent="0.25">
      <c r="A33" s="162" t="s">
        <v>172</v>
      </c>
      <c r="B33" s="166" t="s">
        <v>171</v>
      </c>
      <c r="C33" s="164">
        <v>5.9709999999999999E-2</v>
      </c>
      <c r="D33" s="164">
        <v>6.634000000000001E-2</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8" customFormat="1" x14ac:dyDescent="0.25">
      <c r="A34" s="162" t="s">
        <v>170</v>
      </c>
      <c r="B34" s="166" t="s">
        <v>169</v>
      </c>
      <c r="C34" s="164">
        <v>0.54510999999999998</v>
      </c>
      <c r="D34" s="164">
        <v>0.90311400000000008</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8" customFormat="1" ht="48" customHeight="1" x14ac:dyDescent="0.25">
      <c r="A35" s="162" t="s">
        <v>62</v>
      </c>
      <c r="B35" s="163" t="s">
        <v>168</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8" customFormat="1" ht="44.25" customHeight="1" x14ac:dyDescent="0.25">
      <c r="A36" s="165" t="s">
        <v>167</v>
      </c>
      <c r="B36" s="249" t="s">
        <v>597</v>
      </c>
      <c r="C36" s="164"/>
      <c r="D36" s="164"/>
      <c r="E36" s="164"/>
      <c r="F36" s="164"/>
      <c r="G36" s="164">
        <v>0</v>
      </c>
      <c r="H36" s="164">
        <v>0</v>
      </c>
      <c r="I36" s="218" t="s">
        <v>543</v>
      </c>
      <c r="J36" s="164">
        <v>0</v>
      </c>
      <c r="K36" s="164" t="s">
        <v>543</v>
      </c>
      <c r="L36" s="164">
        <v>0</v>
      </c>
      <c r="M36" s="218" t="s">
        <v>543</v>
      </c>
      <c r="N36" s="164">
        <v>0</v>
      </c>
      <c r="O36" s="164" t="s">
        <v>543</v>
      </c>
      <c r="P36" s="164">
        <v>0</v>
      </c>
      <c r="Q36" s="218" t="s">
        <v>543</v>
      </c>
      <c r="R36" s="164">
        <v>0</v>
      </c>
      <c r="S36" s="164" t="s">
        <v>543</v>
      </c>
      <c r="T36" s="164">
        <v>0</v>
      </c>
      <c r="U36" s="218" t="s">
        <v>543</v>
      </c>
      <c r="V36" s="164">
        <v>0</v>
      </c>
      <c r="W36" s="164" t="s">
        <v>543</v>
      </c>
      <c r="X36" s="164">
        <v>0</v>
      </c>
      <c r="Y36" s="218" t="s">
        <v>543</v>
      </c>
      <c r="Z36" s="164">
        <v>0</v>
      </c>
      <c r="AA36" s="164" t="s">
        <v>543</v>
      </c>
      <c r="AB36" s="164">
        <v>0</v>
      </c>
      <c r="AC36" s="164">
        <v>0</v>
      </c>
    </row>
    <row r="37" spans="1:29" s="148" customFormat="1" x14ac:dyDescent="0.25">
      <c r="A37" s="165" t="s">
        <v>166</v>
      </c>
      <c r="B37" s="249" t="s">
        <v>156</v>
      </c>
      <c r="C37" s="164"/>
      <c r="D37" s="164"/>
      <c r="E37" s="164"/>
      <c r="F37" s="164"/>
      <c r="G37" s="164">
        <v>0</v>
      </c>
      <c r="H37" s="164">
        <v>0</v>
      </c>
      <c r="I37" s="218" t="s">
        <v>543</v>
      </c>
      <c r="J37" s="164">
        <v>0</v>
      </c>
      <c r="K37" s="164" t="s">
        <v>543</v>
      </c>
      <c r="L37" s="164">
        <v>0</v>
      </c>
      <c r="M37" s="218" t="s">
        <v>543</v>
      </c>
      <c r="N37" s="164">
        <v>0</v>
      </c>
      <c r="O37" s="164" t="s">
        <v>543</v>
      </c>
      <c r="P37" s="164">
        <v>0</v>
      </c>
      <c r="Q37" s="218" t="s">
        <v>543</v>
      </c>
      <c r="R37" s="164">
        <v>0</v>
      </c>
      <c r="S37" s="164" t="s">
        <v>543</v>
      </c>
      <c r="T37" s="164">
        <v>0</v>
      </c>
      <c r="U37" s="218" t="s">
        <v>543</v>
      </c>
      <c r="V37" s="164">
        <v>0</v>
      </c>
      <c r="W37" s="164" t="s">
        <v>543</v>
      </c>
      <c r="X37" s="164">
        <v>0</v>
      </c>
      <c r="Y37" s="218" t="s">
        <v>543</v>
      </c>
      <c r="Z37" s="164">
        <v>0</v>
      </c>
      <c r="AA37" s="164" t="s">
        <v>543</v>
      </c>
      <c r="AB37" s="164">
        <v>0</v>
      </c>
      <c r="AC37" s="164">
        <v>0</v>
      </c>
    </row>
    <row r="38" spans="1:29" s="148" customFormat="1" x14ac:dyDescent="0.25">
      <c r="A38" s="165" t="s">
        <v>165</v>
      </c>
      <c r="B38" s="166" t="s">
        <v>598</v>
      </c>
      <c r="C38" s="164"/>
      <c r="D38" s="164"/>
      <c r="E38" s="164"/>
      <c r="F38" s="164"/>
      <c r="G38" s="164">
        <v>0</v>
      </c>
      <c r="H38" s="164">
        <v>0</v>
      </c>
      <c r="I38" s="218" t="s">
        <v>543</v>
      </c>
      <c r="J38" s="164">
        <v>0</v>
      </c>
      <c r="K38" s="164" t="s">
        <v>543</v>
      </c>
      <c r="L38" s="164">
        <v>0</v>
      </c>
      <c r="M38" s="218" t="s">
        <v>543</v>
      </c>
      <c r="N38" s="164">
        <v>0</v>
      </c>
      <c r="O38" s="164" t="s">
        <v>543</v>
      </c>
      <c r="P38" s="164">
        <v>0</v>
      </c>
      <c r="Q38" s="218" t="s">
        <v>543</v>
      </c>
      <c r="R38" s="164">
        <v>0</v>
      </c>
      <c r="S38" s="164" t="s">
        <v>543</v>
      </c>
      <c r="T38" s="164">
        <v>0</v>
      </c>
      <c r="U38" s="218" t="s">
        <v>543</v>
      </c>
      <c r="V38" s="164">
        <v>0</v>
      </c>
      <c r="W38" s="164" t="s">
        <v>543</v>
      </c>
      <c r="X38" s="164">
        <v>0</v>
      </c>
      <c r="Y38" s="218" t="s">
        <v>543</v>
      </c>
      <c r="Z38" s="164">
        <v>0</v>
      </c>
      <c r="AA38" s="164" t="s">
        <v>543</v>
      </c>
      <c r="AB38" s="164">
        <v>0</v>
      </c>
      <c r="AC38" s="164">
        <v>0</v>
      </c>
    </row>
    <row r="39" spans="1:29" s="148" customFormat="1" x14ac:dyDescent="0.25">
      <c r="A39" s="165" t="s">
        <v>164</v>
      </c>
      <c r="B39" s="166" t="s">
        <v>599</v>
      </c>
      <c r="C39" s="164"/>
      <c r="D39" s="164"/>
      <c r="E39" s="164"/>
      <c r="F39" s="164"/>
      <c r="G39" s="164">
        <v>0</v>
      </c>
      <c r="H39" s="164">
        <v>0</v>
      </c>
      <c r="I39" s="218" t="s">
        <v>543</v>
      </c>
      <c r="J39" s="164">
        <v>0</v>
      </c>
      <c r="K39" s="164" t="s">
        <v>543</v>
      </c>
      <c r="L39" s="164">
        <v>0</v>
      </c>
      <c r="M39" s="218" t="s">
        <v>543</v>
      </c>
      <c r="N39" s="164">
        <v>0</v>
      </c>
      <c r="O39" s="164" t="s">
        <v>543</v>
      </c>
      <c r="P39" s="164">
        <v>0</v>
      </c>
      <c r="Q39" s="218" t="s">
        <v>543</v>
      </c>
      <c r="R39" s="164">
        <v>0</v>
      </c>
      <c r="S39" s="164" t="s">
        <v>543</v>
      </c>
      <c r="T39" s="164">
        <v>0</v>
      </c>
      <c r="U39" s="218" t="s">
        <v>543</v>
      </c>
      <c r="V39" s="164">
        <v>0</v>
      </c>
      <c r="W39" s="164" t="s">
        <v>543</v>
      </c>
      <c r="X39" s="164">
        <v>0</v>
      </c>
      <c r="Y39" s="218" t="s">
        <v>543</v>
      </c>
      <c r="Z39" s="164">
        <v>0</v>
      </c>
      <c r="AA39" s="164" t="s">
        <v>543</v>
      </c>
      <c r="AB39" s="164">
        <v>0</v>
      </c>
      <c r="AC39" s="164">
        <v>0</v>
      </c>
    </row>
    <row r="40" spans="1:29" s="148" customFormat="1" x14ac:dyDescent="0.25">
      <c r="A40" s="165" t="s">
        <v>163</v>
      </c>
      <c r="B40" s="166" t="s">
        <v>600</v>
      </c>
      <c r="C40" s="164"/>
      <c r="D40" s="164"/>
      <c r="E40" s="164"/>
      <c r="F40" s="164"/>
      <c r="G40" s="164">
        <v>0</v>
      </c>
      <c r="H40" s="164">
        <v>0</v>
      </c>
      <c r="I40" s="218" t="s">
        <v>543</v>
      </c>
      <c r="J40" s="164">
        <v>0</v>
      </c>
      <c r="K40" s="164" t="s">
        <v>543</v>
      </c>
      <c r="L40" s="164">
        <v>0</v>
      </c>
      <c r="M40" s="218" t="s">
        <v>543</v>
      </c>
      <c r="N40" s="164">
        <v>0</v>
      </c>
      <c r="O40" s="164" t="s">
        <v>543</v>
      </c>
      <c r="P40" s="164">
        <v>0</v>
      </c>
      <c r="Q40" s="218" t="s">
        <v>543</v>
      </c>
      <c r="R40" s="164">
        <v>0</v>
      </c>
      <c r="S40" s="164" t="s">
        <v>543</v>
      </c>
      <c r="T40" s="164">
        <v>0</v>
      </c>
      <c r="U40" s="218" t="s">
        <v>543</v>
      </c>
      <c r="V40" s="164">
        <v>0</v>
      </c>
      <c r="W40" s="164" t="s">
        <v>543</v>
      </c>
      <c r="X40" s="164">
        <v>0</v>
      </c>
      <c r="Y40" s="218" t="s">
        <v>543</v>
      </c>
      <c r="Z40" s="164">
        <v>0</v>
      </c>
      <c r="AA40" s="164" t="s">
        <v>543</v>
      </c>
      <c r="AB40" s="164">
        <v>0</v>
      </c>
      <c r="AC40" s="164">
        <v>0</v>
      </c>
    </row>
    <row r="41" spans="1:29" s="148" customFormat="1" x14ac:dyDescent="0.25">
      <c r="A41" s="165" t="s">
        <v>162</v>
      </c>
      <c r="B41" s="166" t="s">
        <v>601</v>
      </c>
      <c r="C41" s="164"/>
      <c r="D41" s="164"/>
      <c r="E41" s="164"/>
      <c r="F41" s="164"/>
      <c r="G41" s="164">
        <v>0</v>
      </c>
      <c r="H41" s="164">
        <v>0</v>
      </c>
      <c r="I41" s="218" t="s">
        <v>543</v>
      </c>
      <c r="J41" s="164">
        <v>0</v>
      </c>
      <c r="K41" s="164" t="s">
        <v>543</v>
      </c>
      <c r="L41" s="164">
        <v>0</v>
      </c>
      <c r="M41" s="218" t="s">
        <v>543</v>
      </c>
      <c r="N41" s="164">
        <v>0</v>
      </c>
      <c r="O41" s="164" t="s">
        <v>543</v>
      </c>
      <c r="P41" s="164">
        <v>0</v>
      </c>
      <c r="Q41" s="218" t="s">
        <v>543</v>
      </c>
      <c r="R41" s="164">
        <v>0</v>
      </c>
      <c r="S41" s="164" t="s">
        <v>543</v>
      </c>
      <c r="T41" s="164">
        <v>0</v>
      </c>
      <c r="U41" s="218" t="s">
        <v>543</v>
      </c>
      <c r="V41" s="164">
        <v>0</v>
      </c>
      <c r="W41" s="164" t="s">
        <v>543</v>
      </c>
      <c r="X41" s="164">
        <v>0</v>
      </c>
      <c r="Y41" s="218" t="s">
        <v>543</v>
      </c>
      <c r="Z41" s="164">
        <v>0</v>
      </c>
      <c r="AA41" s="164" t="s">
        <v>543</v>
      </c>
      <c r="AB41" s="164">
        <v>0</v>
      </c>
      <c r="AC41" s="164">
        <v>0</v>
      </c>
    </row>
    <row r="42" spans="1:29" s="148" customFormat="1" x14ac:dyDescent="0.25">
      <c r="A42" s="165" t="s">
        <v>161</v>
      </c>
      <c r="B42" s="166" t="s">
        <v>602</v>
      </c>
      <c r="C42" s="164"/>
      <c r="D42" s="164"/>
      <c r="E42" s="164"/>
      <c r="F42" s="164"/>
      <c r="G42" s="164">
        <v>0</v>
      </c>
      <c r="H42" s="164">
        <v>0</v>
      </c>
      <c r="I42" s="218" t="s">
        <v>543</v>
      </c>
      <c r="J42" s="164">
        <v>0</v>
      </c>
      <c r="K42" s="164" t="s">
        <v>543</v>
      </c>
      <c r="L42" s="164">
        <v>0</v>
      </c>
      <c r="M42" s="218" t="s">
        <v>543</v>
      </c>
      <c r="N42" s="164">
        <v>0</v>
      </c>
      <c r="O42" s="164" t="s">
        <v>543</v>
      </c>
      <c r="P42" s="164">
        <v>0</v>
      </c>
      <c r="Q42" s="218" t="s">
        <v>543</v>
      </c>
      <c r="R42" s="164">
        <v>0</v>
      </c>
      <c r="S42" s="164" t="s">
        <v>543</v>
      </c>
      <c r="T42" s="164">
        <v>0</v>
      </c>
      <c r="U42" s="218" t="s">
        <v>543</v>
      </c>
      <c r="V42" s="164">
        <v>0</v>
      </c>
      <c r="W42" s="164" t="s">
        <v>543</v>
      </c>
      <c r="X42" s="164">
        <v>0</v>
      </c>
      <c r="Y42" s="218" t="s">
        <v>543</v>
      </c>
      <c r="Z42" s="164">
        <v>0</v>
      </c>
      <c r="AA42" s="164" t="s">
        <v>543</v>
      </c>
      <c r="AB42" s="164">
        <v>0</v>
      </c>
      <c r="AC42" s="164">
        <v>0</v>
      </c>
    </row>
    <row r="43" spans="1:29" s="148" customFormat="1" x14ac:dyDescent="0.25">
      <c r="A43" s="165" t="s">
        <v>603</v>
      </c>
      <c r="B43" s="166" t="s">
        <v>604</v>
      </c>
      <c r="C43" s="164"/>
      <c r="D43" s="164"/>
      <c r="E43" s="164"/>
      <c r="F43" s="164"/>
      <c r="G43" s="164">
        <v>0</v>
      </c>
      <c r="H43" s="164">
        <v>0</v>
      </c>
      <c r="I43" s="218" t="s">
        <v>543</v>
      </c>
      <c r="J43" s="164">
        <v>0</v>
      </c>
      <c r="K43" s="164" t="s">
        <v>543</v>
      </c>
      <c r="L43" s="164">
        <v>0</v>
      </c>
      <c r="M43" s="218" t="s">
        <v>543</v>
      </c>
      <c r="N43" s="164">
        <v>0</v>
      </c>
      <c r="O43" s="164" t="s">
        <v>543</v>
      </c>
      <c r="P43" s="164">
        <v>0</v>
      </c>
      <c r="Q43" s="218" t="s">
        <v>543</v>
      </c>
      <c r="R43" s="164">
        <v>0</v>
      </c>
      <c r="S43" s="164" t="s">
        <v>543</v>
      </c>
      <c r="T43" s="164">
        <v>0</v>
      </c>
      <c r="U43" s="218" t="s">
        <v>543</v>
      </c>
      <c r="V43" s="164">
        <v>0</v>
      </c>
      <c r="W43" s="164" t="s">
        <v>543</v>
      </c>
      <c r="X43" s="164">
        <v>0</v>
      </c>
      <c r="Y43" s="218" t="s">
        <v>543</v>
      </c>
      <c r="Z43" s="164">
        <v>0</v>
      </c>
      <c r="AA43" s="164" t="s">
        <v>543</v>
      </c>
      <c r="AB43" s="164">
        <v>0</v>
      </c>
      <c r="AC43" s="164">
        <v>0</v>
      </c>
    </row>
    <row r="44" spans="1:29" s="148" customFormat="1" ht="33.75" customHeight="1" x14ac:dyDescent="0.25">
      <c r="A44" s="165" t="s">
        <v>605</v>
      </c>
      <c r="B44" s="166" t="s">
        <v>606</v>
      </c>
      <c r="C44" s="164"/>
      <c r="D44" s="164"/>
      <c r="E44" s="164"/>
      <c r="F44" s="164"/>
      <c r="G44" s="164">
        <v>0</v>
      </c>
      <c r="H44" s="164">
        <v>0</v>
      </c>
      <c r="I44" s="218" t="s">
        <v>543</v>
      </c>
      <c r="J44" s="164">
        <v>0</v>
      </c>
      <c r="K44" s="164" t="s">
        <v>543</v>
      </c>
      <c r="L44" s="164">
        <v>0</v>
      </c>
      <c r="M44" s="218" t="s">
        <v>543</v>
      </c>
      <c r="N44" s="164">
        <v>0</v>
      </c>
      <c r="O44" s="164" t="s">
        <v>543</v>
      </c>
      <c r="P44" s="164">
        <v>0</v>
      </c>
      <c r="Q44" s="218" t="s">
        <v>543</v>
      </c>
      <c r="R44" s="164">
        <v>0</v>
      </c>
      <c r="S44" s="164" t="s">
        <v>543</v>
      </c>
      <c r="T44" s="164">
        <v>0</v>
      </c>
      <c r="U44" s="218" t="s">
        <v>543</v>
      </c>
      <c r="V44" s="164">
        <v>0</v>
      </c>
      <c r="W44" s="164" t="s">
        <v>543</v>
      </c>
      <c r="X44" s="164">
        <v>0</v>
      </c>
      <c r="Y44" s="218" t="s">
        <v>543</v>
      </c>
      <c r="Z44" s="164">
        <v>0</v>
      </c>
      <c r="AA44" s="164" t="s">
        <v>543</v>
      </c>
      <c r="AB44" s="164">
        <v>0</v>
      </c>
      <c r="AC44" s="164">
        <v>0</v>
      </c>
    </row>
    <row r="45" spans="1:29" s="148" customFormat="1" x14ac:dyDescent="0.25">
      <c r="A45" s="165" t="s">
        <v>607</v>
      </c>
      <c r="B45" s="166" t="s">
        <v>608</v>
      </c>
      <c r="C45" s="164"/>
      <c r="D45" s="164"/>
      <c r="E45" s="164"/>
      <c r="F45" s="164"/>
      <c r="G45" s="164">
        <v>0</v>
      </c>
      <c r="H45" s="164">
        <v>0</v>
      </c>
      <c r="I45" s="218" t="s">
        <v>543</v>
      </c>
      <c r="J45" s="164">
        <v>0</v>
      </c>
      <c r="K45" s="164" t="s">
        <v>543</v>
      </c>
      <c r="L45" s="164">
        <v>0</v>
      </c>
      <c r="M45" s="218" t="s">
        <v>543</v>
      </c>
      <c r="N45" s="164">
        <v>0</v>
      </c>
      <c r="O45" s="164" t="s">
        <v>543</v>
      </c>
      <c r="P45" s="164">
        <v>0</v>
      </c>
      <c r="Q45" s="218" t="s">
        <v>543</v>
      </c>
      <c r="R45" s="164">
        <v>0</v>
      </c>
      <c r="S45" s="164" t="s">
        <v>543</v>
      </c>
      <c r="T45" s="164">
        <v>0</v>
      </c>
      <c r="U45" s="218" t="s">
        <v>543</v>
      </c>
      <c r="V45" s="164">
        <v>0</v>
      </c>
      <c r="W45" s="164" t="s">
        <v>543</v>
      </c>
      <c r="X45" s="164">
        <v>0</v>
      </c>
      <c r="Y45" s="218" t="s">
        <v>543</v>
      </c>
      <c r="Z45" s="164">
        <v>0</v>
      </c>
      <c r="AA45" s="164" t="s">
        <v>543</v>
      </c>
      <c r="AB45" s="164">
        <v>0</v>
      </c>
      <c r="AC45" s="164">
        <v>0</v>
      </c>
    </row>
    <row r="46" spans="1:29" s="148" customFormat="1" x14ac:dyDescent="0.25">
      <c r="A46" s="165" t="s">
        <v>609</v>
      </c>
      <c r="B46" s="166" t="s">
        <v>610</v>
      </c>
      <c r="C46" s="164"/>
      <c r="D46" s="164"/>
      <c r="E46" s="164"/>
      <c r="F46" s="164"/>
      <c r="G46" s="164">
        <v>0</v>
      </c>
      <c r="H46" s="164">
        <v>0</v>
      </c>
      <c r="I46" s="218" t="s">
        <v>543</v>
      </c>
      <c r="J46" s="164">
        <v>0</v>
      </c>
      <c r="K46" s="164" t="s">
        <v>543</v>
      </c>
      <c r="L46" s="164">
        <v>0</v>
      </c>
      <c r="M46" s="218" t="s">
        <v>543</v>
      </c>
      <c r="N46" s="164">
        <v>0</v>
      </c>
      <c r="O46" s="164" t="s">
        <v>543</v>
      </c>
      <c r="P46" s="164">
        <v>0</v>
      </c>
      <c r="Q46" s="218" t="s">
        <v>543</v>
      </c>
      <c r="R46" s="164">
        <v>0</v>
      </c>
      <c r="S46" s="164" t="s">
        <v>543</v>
      </c>
      <c r="T46" s="164">
        <v>0</v>
      </c>
      <c r="U46" s="218" t="s">
        <v>543</v>
      </c>
      <c r="V46" s="164">
        <v>0</v>
      </c>
      <c r="W46" s="164" t="s">
        <v>543</v>
      </c>
      <c r="X46" s="164">
        <v>0</v>
      </c>
      <c r="Y46" s="218" t="s">
        <v>543</v>
      </c>
      <c r="Z46" s="164">
        <v>0</v>
      </c>
      <c r="AA46" s="164" t="s">
        <v>543</v>
      </c>
      <c r="AB46" s="164">
        <v>0</v>
      </c>
      <c r="AC46" s="164">
        <v>0</v>
      </c>
    </row>
    <row r="47" spans="1:29" s="148" customFormat="1" x14ac:dyDescent="0.25">
      <c r="A47" s="162" t="s">
        <v>61</v>
      </c>
      <c r="B47" s="163" t="s">
        <v>160</v>
      </c>
      <c r="C47" s="164"/>
      <c r="D47" s="164"/>
      <c r="E47" s="164"/>
      <c r="F47" s="164"/>
      <c r="G47" s="164"/>
      <c r="H47" s="164"/>
      <c r="I47" s="164"/>
      <c r="J47" s="164"/>
      <c r="K47" s="164"/>
      <c r="L47" s="164"/>
      <c r="M47" s="164"/>
      <c r="N47" s="164"/>
      <c r="O47" s="164"/>
      <c r="P47" s="164"/>
      <c r="Q47" s="164"/>
      <c r="R47" s="164"/>
      <c r="S47" s="164"/>
      <c r="T47" s="164"/>
      <c r="U47" s="164"/>
      <c r="V47" s="164"/>
      <c r="W47" s="218"/>
      <c r="X47" s="164"/>
      <c r="Y47" s="164"/>
      <c r="Z47" s="164"/>
      <c r="AA47" s="164"/>
      <c r="AB47" s="164"/>
      <c r="AC47" s="164"/>
    </row>
    <row r="48" spans="1:29" s="148" customFormat="1" ht="31.5" x14ac:dyDescent="0.25">
      <c r="A48" s="165" t="s">
        <v>159</v>
      </c>
      <c r="B48" s="249" t="s">
        <v>597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v>0</v>
      </c>
      <c r="AA48" s="164"/>
      <c r="AB48" s="164">
        <v>0</v>
      </c>
      <c r="AC48" s="164">
        <v>0</v>
      </c>
    </row>
    <row r="49" spans="1:29" s="148" customFormat="1" x14ac:dyDescent="0.25">
      <c r="A49" s="165" t="s">
        <v>158</v>
      </c>
      <c r="B49" s="249" t="s">
        <v>156</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v>0</v>
      </c>
      <c r="AA49" s="164"/>
      <c r="AB49" s="164">
        <v>0</v>
      </c>
      <c r="AC49" s="164">
        <v>0</v>
      </c>
    </row>
    <row r="50" spans="1:29" s="148" customFormat="1" ht="31.5" x14ac:dyDescent="0.25">
      <c r="A50" s="165" t="s">
        <v>157</v>
      </c>
      <c r="B50" s="166" t="s">
        <v>154</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v>0</v>
      </c>
      <c r="AA50" s="164"/>
      <c r="AB50" s="164">
        <v>0</v>
      </c>
      <c r="AC50" s="164">
        <v>0</v>
      </c>
    </row>
    <row r="51" spans="1:29" s="148" customFormat="1" ht="35.25" customHeight="1" x14ac:dyDescent="0.25">
      <c r="A51" s="165" t="s">
        <v>155</v>
      </c>
      <c r="B51" s="166" t="s">
        <v>152</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v>0</v>
      </c>
      <c r="AA51" s="164"/>
      <c r="AB51" s="164">
        <v>0</v>
      </c>
      <c r="AC51" s="164">
        <v>0</v>
      </c>
    </row>
    <row r="52" spans="1:29" s="148" customFormat="1" x14ac:dyDescent="0.25">
      <c r="A52" s="165" t="s">
        <v>153</v>
      </c>
      <c r="B52" s="166" t="s">
        <v>150</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v>0</v>
      </c>
      <c r="AA52" s="164"/>
      <c r="AB52" s="164">
        <v>0</v>
      </c>
      <c r="AC52" s="164">
        <v>0</v>
      </c>
    </row>
    <row r="53" spans="1:29" s="148" customFormat="1" x14ac:dyDescent="0.25">
      <c r="A53" s="165" t="s">
        <v>151</v>
      </c>
      <c r="B53" s="166" t="s">
        <v>599</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v>0</v>
      </c>
      <c r="AA53" s="164"/>
      <c r="AB53" s="164">
        <v>0</v>
      </c>
      <c r="AC53" s="164">
        <v>0</v>
      </c>
    </row>
    <row r="54" spans="1:29" s="148" customFormat="1" x14ac:dyDescent="0.25">
      <c r="A54" s="165" t="s">
        <v>149</v>
      </c>
      <c r="B54" s="166" t="s">
        <v>600</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v>0</v>
      </c>
      <c r="AA54" s="164"/>
      <c r="AB54" s="164">
        <v>0</v>
      </c>
      <c r="AC54" s="164">
        <v>0</v>
      </c>
    </row>
    <row r="55" spans="1:29" s="148" customFormat="1" x14ac:dyDescent="0.25">
      <c r="A55" s="165" t="s">
        <v>611</v>
      </c>
      <c r="B55" s="166" t="s">
        <v>601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v>0</v>
      </c>
      <c r="AA55" s="164"/>
      <c r="AB55" s="164">
        <v>0</v>
      </c>
      <c r="AC55" s="164">
        <v>0</v>
      </c>
    </row>
    <row r="56" spans="1:29" s="148" customFormat="1" x14ac:dyDescent="0.25">
      <c r="A56" s="165" t="s">
        <v>612</v>
      </c>
      <c r="B56" s="166" t="s">
        <v>602</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v>0</v>
      </c>
      <c r="AA56" s="164"/>
      <c r="AB56" s="164">
        <v>0</v>
      </c>
      <c r="AC56" s="164">
        <v>0</v>
      </c>
    </row>
    <row r="57" spans="1:29" s="148" customFormat="1" x14ac:dyDescent="0.25">
      <c r="A57" s="165" t="s">
        <v>613</v>
      </c>
      <c r="B57" s="166" t="s">
        <v>604</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v>0</v>
      </c>
      <c r="AA57" s="164"/>
      <c r="AB57" s="164">
        <v>0</v>
      </c>
      <c r="AC57" s="164">
        <v>0</v>
      </c>
    </row>
    <row r="58" spans="1:29" s="148" customFormat="1" ht="36.75" customHeight="1" x14ac:dyDescent="0.25">
      <c r="A58" s="165" t="s">
        <v>614</v>
      </c>
      <c r="B58" s="166" t="s">
        <v>606</v>
      </c>
      <c r="C58" s="164">
        <v>0</v>
      </c>
      <c r="D58" s="164">
        <v>0</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v>0</v>
      </c>
      <c r="AA58" s="164"/>
      <c r="AB58" s="164">
        <v>0</v>
      </c>
      <c r="AC58" s="164">
        <v>0</v>
      </c>
    </row>
    <row r="59" spans="1:29" s="148" customFormat="1" x14ac:dyDescent="0.25">
      <c r="A59" s="165" t="s">
        <v>615</v>
      </c>
      <c r="B59" s="166" t="s">
        <v>608</v>
      </c>
      <c r="C59" s="164">
        <v>0.61</v>
      </c>
      <c r="D59" s="164">
        <v>0.61</v>
      </c>
      <c r="E59" s="164"/>
      <c r="F59" s="164"/>
      <c r="G59" s="164">
        <v>0</v>
      </c>
      <c r="H59" s="164">
        <v>0.61</v>
      </c>
      <c r="I59" s="164"/>
      <c r="J59" s="164">
        <v>0.61</v>
      </c>
      <c r="K59" s="164"/>
      <c r="L59" s="164">
        <v>0</v>
      </c>
      <c r="M59" s="164"/>
      <c r="N59" s="164">
        <v>0</v>
      </c>
      <c r="O59" s="164"/>
      <c r="P59" s="164">
        <v>0</v>
      </c>
      <c r="Q59" s="164"/>
      <c r="R59" s="164">
        <v>0</v>
      </c>
      <c r="S59" s="164"/>
      <c r="T59" s="164">
        <v>0</v>
      </c>
      <c r="U59" s="164"/>
      <c r="V59" s="164">
        <v>0</v>
      </c>
      <c r="W59" s="164"/>
      <c r="X59" s="164">
        <v>0</v>
      </c>
      <c r="Y59" s="164"/>
      <c r="Z59" s="164">
        <v>0</v>
      </c>
      <c r="AA59" s="164"/>
      <c r="AB59" s="164">
        <v>0.61</v>
      </c>
      <c r="AC59" s="164">
        <v>0.61</v>
      </c>
    </row>
    <row r="60" spans="1:29" s="148" customFormat="1" ht="15.75" customHeight="1" x14ac:dyDescent="0.25">
      <c r="A60" s="165" t="s">
        <v>616</v>
      </c>
      <c r="B60" s="166" t="s">
        <v>610</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v>0</v>
      </c>
      <c r="AA60" s="164"/>
      <c r="AB60" s="164">
        <v>0</v>
      </c>
      <c r="AC60" s="164">
        <v>0</v>
      </c>
    </row>
    <row r="61" spans="1:29" s="148" customFormat="1" ht="15" customHeight="1" x14ac:dyDescent="0.25">
      <c r="A61" s="162" t="s">
        <v>59</v>
      </c>
      <c r="B61" s="163" t="s">
        <v>148</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8" customFormat="1" x14ac:dyDescent="0.25">
      <c r="A62" s="165" t="s">
        <v>147</v>
      </c>
      <c r="B62" s="166" t="s">
        <v>146</v>
      </c>
      <c r="C62" s="164">
        <v>5.9726848400000003</v>
      </c>
      <c r="D62" s="164">
        <v>7.5071019999999988</v>
      </c>
      <c r="E62" s="164"/>
      <c r="F62" s="164"/>
      <c r="G62" s="164">
        <v>0</v>
      </c>
      <c r="H62" s="164">
        <v>5.9726848400000003</v>
      </c>
      <c r="I62" s="164"/>
      <c r="J62" s="164">
        <v>7.5071019999999988</v>
      </c>
      <c r="K62" s="164"/>
      <c r="L62" s="164">
        <v>0</v>
      </c>
      <c r="M62" s="164"/>
      <c r="N62" s="164">
        <v>0</v>
      </c>
      <c r="O62" s="164"/>
      <c r="P62" s="164">
        <v>0</v>
      </c>
      <c r="Q62" s="164"/>
      <c r="R62" s="164">
        <v>0</v>
      </c>
      <c r="S62" s="164"/>
      <c r="T62" s="164">
        <v>0</v>
      </c>
      <c r="U62" s="164"/>
      <c r="V62" s="164">
        <v>0</v>
      </c>
      <c r="W62" s="164"/>
      <c r="X62" s="164">
        <v>0</v>
      </c>
      <c r="Y62" s="164"/>
      <c r="Z62" s="164">
        <v>0</v>
      </c>
      <c r="AA62" s="164"/>
      <c r="AB62" s="164">
        <v>5.9726848400000003</v>
      </c>
      <c r="AC62" s="164">
        <v>7.5071019999999988</v>
      </c>
    </row>
    <row r="63" spans="1:29" s="148" customFormat="1" x14ac:dyDescent="0.25">
      <c r="A63" s="165" t="s">
        <v>145</v>
      </c>
      <c r="B63" s="166" t="s">
        <v>138</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v>0</v>
      </c>
      <c r="AA63" s="164"/>
      <c r="AB63" s="164">
        <v>0</v>
      </c>
      <c r="AC63" s="164">
        <v>0</v>
      </c>
    </row>
    <row r="64" spans="1:29" s="148" customFormat="1" x14ac:dyDescent="0.25">
      <c r="A64" s="165" t="s">
        <v>144</v>
      </c>
      <c r="B64" s="249" t="s">
        <v>137</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v>0</v>
      </c>
      <c r="AA64" s="164"/>
      <c r="AB64" s="164">
        <v>0</v>
      </c>
      <c r="AC64" s="164">
        <v>0</v>
      </c>
    </row>
    <row r="65" spans="1:29" x14ac:dyDescent="0.25">
      <c r="A65" s="165" t="s">
        <v>143</v>
      </c>
      <c r="B65" s="249" t="s">
        <v>136</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v>0</v>
      </c>
      <c r="AA65" s="164"/>
      <c r="AB65" s="164">
        <v>0</v>
      </c>
      <c r="AC65" s="164">
        <v>0</v>
      </c>
    </row>
    <row r="66" spans="1:29" x14ac:dyDescent="0.25">
      <c r="A66" s="165" t="s">
        <v>142</v>
      </c>
      <c r="B66" s="249" t="s">
        <v>139</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v>0</v>
      </c>
      <c r="AA66" s="164"/>
      <c r="AB66" s="164">
        <v>0</v>
      </c>
      <c r="AC66" s="164">
        <v>0</v>
      </c>
    </row>
    <row r="67" spans="1:29" x14ac:dyDescent="0.25">
      <c r="A67" s="165" t="s">
        <v>141</v>
      </c>
      <c r="B67" s="249" t="s">
        <v>617</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v>0</v>
      </c>
      <c r="AA67" s="164"/>
      <c r="AB67" s="164">
        <v>0</v>
      </c>
      <c r="AC67" s="164">
        <v>0</v>
      </c>
    </row>
    <row r="68" spans="1:29" x14ac:dyDescent="0.25">
      <c r="A68" s="165" t="s">
        <v>618</v>
      </c>
      <c r="B68" s="249" t="s">
        <v>619</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v>0</v>
      </c>
      <c r="AA68" s="164"/>
      <c r="AB68" s="164">
        <v>0</v>
      </c>
      <c r="AC68" s="164">
        <v>0</v>
      </c>
    </row>
    <row r="69" spans="1:29" x14ac:dyDescent="0.25">
      <c r="A69" s="165" t="s">
        <v>620</v>
      </c>
      <c r="B69" s="249" t="s">
        <v>621</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v>0</v>
      </c>
      <c r="AA69" s="164"/>
      <c r="AB69" s="164">
        <v>0</v>
      </c>
      <c r="AC69" s="164">
        <v>0</v>
      </c>
    </row>
    <row r="70" spans="1:29" x14ac:dyDescent="0.25">
      <c r="A70" s="165" t="s">
        <v>622</v>
      </c>
      <c r="B70" s="249" t="s">
        <v>623</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v>0</v>
      </c>
      <c r="AA70" s="164"/>
      <c r="AB70" s="164">
        <v>0</v>
      </c>
      <c r="AC70" s="164">
        <v>0</v>
      </c>
    </row>
    <row r="71" spans="1:29" x14ac:dyDescent="0.25">
      <c r="A71" s="165" t="s">
        <v>624</v>
      </c>
      <c r="B71" s="249" t="s">
        <v>625</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v>0</v>
      </c>
      <c r="AA71" s="164"/>
      <c r="AB71" s="164">
        <v>0</v>
      </c>
      <c r="AC71" s="164">
        <v>0</v>
      </c>
    </row>
    <row r="72" spans="1:29" x14ac:dyDescent="0.25">
      <c r="A72" s="165" t="s">
        <v>626</v>
      </c>
      <c r="B72" s="249" t="s">
        <v>627</v>
      </c>
      <c r="C72" s="164"/>
      <c r="D72" s="164"/>
      <c r="E72" s="164"/>
      <c r="F72" s="164"/>
      <c r="G72" s="164">
        <v>0</v>
      </c>
      <c r="H72" s="164">
        <v>0.61</v>
      </c>
      <c r="I72" s="164"/>
      <c r="J72" s="164">
        <v>0.61</v>
      </c>
      <c r="K72" s="164"/>
      <c r="L72" s="164">
        <v>0</v>
      </c>
      <c r="M72" s="164"/>
      <c r="N72" s="164">
        <v>0</v>
      </c>
      <c r="O72" s="164"/>
      <c r="P72" s="164">
        <v>0</v>
      </c>
      <c r="Q72" s="164"/>
      <c r="R72" s="164">
        <v>0</v>
      </c>
      <c r="S72" s="164"/>
      <c r="T72" s="164">
        <v>0</v>
      </c>
      <c r="U72" s="164"/>
      <c r="V72" s="164">
        <v>0</v>
      </c>
      <c r="W72" s="164"/>
      <c r="X72" s="164">
        <v>0</v>
      </c>
      <c r="Y72" s="164"/>
      <c r="Z72" s="164">
        <v>0</v>
      </c>
      <c r="AA72" s="164"/>
      <c r="AB72" s="164">
        <v>0.61</v>
      </c>
      <c r="AC72" s="164">
        <v>0.61</v>
      </c>
    </row>
    <row r="73" spans="1:29" x14ac:dyDescent="0.25">
      <c r="A73" s="165" t="s">
        <v>628</v>
      </c>
      <c r="B73" s="249" t="s">
        <v>629</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v>0</v>
      </c>
      <c r="AA73" s="164"/>
      <c r="AB73" s="164">
        <v>0</v>
      </c>
      <c r="AC73" s="164">
        <v>0</v>
      </c>
    </row>
    <row r="74" spans="1:29" ht="31.5" x14ac:dyDescent="0.25">
      <c r="A74" s="162" t="s">
        <v>58</v>
      </c>
      <c r="B74" s="168" t="s">
        <v>235</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v>0</v>
      </c>
      <c r="AA74" s="164"/>
      <c r="AB74" s="164">
        <v>0</v>
      </c>
      <c r="AC74" s="164">
        <v>0</v>
      </c>
    </row>
    <row r="75" spans="1:29" x14ac:dyDescent="0.25">
      <c r="A75" s="162" t="s">
        <v>56</v>
      </c>
      <c r="B75" s="163" t="s">
        <v>140</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31.5" x14ac:dyDescent="0.25">
      <c r="A76" s="165" t="s">
        <v>230</v>
      </c>
      <c r="B76" s="249" t="s">
        <v>597</v>
      </c>
      <c r="C76" s="169"/>
      <c r="D76" s="170"/>
      <c r="E76" s="171"/>
      <c r="F76" s="171"/>
      <c r="G76" s="164">
        <v>0</v>
      </c>
      <c r="H76" s="164">
        <v>0</v>
      </c>
      <c r="I76" s="170"/>
      <c r="J76" s="164">
        <v>0</v>
      </c>
      <c r="K76" s="170"/>
      <c r="L76" s="164">
        <v>0</v>
      </c>
      <c r="M76" s="170"/>
      <c r="N76" s="164">
        <v>0</v>
      </c>
      <c r="O76" s="170"/>
      <c r="P76" s="164">
        <v>0</v>
      </c>
      <c r="Q76" s="170"/>
      <c r="R76" s="164">
        <v>0</v>
      </c>
      <c r="S76" s="170"/>
      <c r="T76" s="164">
        <v>0</v>
      </c>
      <c r="U76" s="170"/>
      <c r="V76" s="164">
        <v>0</v>
      </c>
      <c r="W76" s="170"/>
      <c r="X76" s="164">
        <v>0</v>
      </c>
      <c r="Y76" s="170"/>
      <c r="Z76" s="164">
        <v>0</v>
      </c>
      <c r="AA76" s="170"/>
      <c r="AB76" s="164">
        <v>0</v>
      </c>
      <c r="AC76" s="164">
        <v>0</v>
      </c>
    </row>
    <row r="77" spans="1:29" x14ac:dyDescent="0.25">
      <c r="A77" s="165" t="s">
        <v>231</v>
      </c>
      <c r="B77" s="249" t="s">
        <v>156</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v>0</v>
      </c>
      <c r="AA77" s="164"/>
      <c r="AB77" s="164">
        <v>0</v>
      </c>
      <c r="AC77" s="164">
        <v>0</v>
      </c>
    </row>
    <row r="78" spans="1:29" x14ac:dyDescent="0.25">
      <c r="A78" s="165" t="s">
        <v>232</v>
      </c>
      <c r="B78" s="166" t="s">
        <v>630</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v>0</v>
      </c>
      <c r="AA78" s="164"/>
      <c r="AB78" s="164">
        <v>0</v>
      </c>
      <c r="AC78" s="164">
        <v>0</v>
      </c>
    </row>
    <row r="79" spans="1:29" x14ac:dyDescent="0.25">
      <c r="A79" s="165" t="s">
        <v>233</v>
      </c>
      <c r="B79" s="166" t="s">
        <v>599</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v>0</v>
      </c>
      <c r="AA79" s="164"/>
      <c r="AB79" s="164">
        <v>0</v>
      </c>
      <c r="AC79" s="164">
        <v>0</v>
      </c>
    </row>
    <row r="80" spans="1:29" x14ac:dyDescent="0.25">
      <c r="A80" s="165" t="s">
        <v>234</v>
      </c>
      <c r="B80" s="166" t="s">
        <v>600</v>
      </c>
      <c r="C80" s="169"/>
      <c r="D80" s="170"/>
      <c r="E80" s="171"/>
      <c r="F80" s="171"/>
      <c r="G80" s="164">
        <v>0</v>
      </c>
      <c r="H80" s="164">
        <v>0</v>
      </c>
      <c r="I80" s="170"/>
      <c r="J80" s="164">
        <v>0</v>
      </c>
      <c r="K80" s="170"/>
      <c r="L80" s="164">
        <v>0</v>
      </c>
      <c r="M80" s="170"/>
      <c r="N80" s="164">
        <v>0</v>
      </c>
      <c r="O80" s="170"/>
      <c r="P80" s="164">
        <v>0</v>
      </c>
      <c r="Q80" s="170"/>
      <c r="R80" s="164">
        <v>0</v>
      </c>
      <c r="S80" s="170"/>
      <c r="T80" s="164">
        <v>0</v>
      </c>
      <c r="U80" s="170"/>
      <c r="V80" s="164">
        <v>0</v>
      </c>
      <c r="W80" s="170"/>
      <c r="X80" s="164">
        <v>0</v>
      </c>
      <c r="Y80" s="170"/>
      <c r="Z80" s="164">
        <v>0</v>
      </c>
      <c r="AA80" s="170"/>
      <c r="AB80" s="164">
        <v>0</v>
      </c>
      <c r="AC80" s="164">
        <v>0</v>
      </c>
    </row>
    <row r="81" spans="1:29" x14ac:dyDescent="0.25">
      <c r="A81" s="165" t="s">
        <v>631</v>
      </c>
      <c r="B81" s="166" t="s">
        <v>601</v>
      </c>
      <c r="C81" s="169"/>
      <c r="D81" s="170"/>
      <c r="E81" s="171"/>
      <c r="F81" s="171"/>
      <c r="G81" s="164">
        <v>0</v>
      </c>
      <c r="H81" s="164">
        <v>0</v>
      </c>
      <c r="I81" s="170"/>
      <c r="J81" s="164">
        <v>0</v>
      </c>
      <c r="K81" s="170"/>
      <c r="L81" s="164">
        <v>0</v>
      </c>
      <c r="M81" s="170"/>
      <c r="N81" s="164">
        <v>0</v>
      </c>
      <c r="O81" s="170"/>
      <c r="P81" s="164">
        <v>0</v>
      </c>
      <c r="Q81" s="170"/>
      <c r="R81" s="164">
        <v>0</v>
      </c>
      <c r="S81" s="170"/>
      <c r="T81" s="164">
        <v>0</v>
      </c>
      <c r="U81" s="170"/>
      <c r="V81" s="164">
        <v>0</v>
      </c>
      <c r="W81" s="170"/>
      <c r="X81" s="164">
        <v>0</v>
      </c>
      <c r="Y81" s="170"/>
      <c r="Z81" s="164">
        <v>0</v>
      </c>
      <c r="AA81" s="170"/>
      <c r="AB81" s="164">
        <v>0</v>
      </c>
      <c r="AC81" s="164">
        <v>0</v>
      </c>
    </row>
    <row r="82" spans="1:29" x14ac:dyDescent="0.25">
      <c r="A82" s="165" t="s">
        <v>632</v>
      </c>
      <c r="B82" s="166" t="s">
        <v>602</v>
      </c>
      <c r="C82" s="169"/>
      <c r="D82" s="170"/>
      <c r="E82" s="171"/>
      <c r="F82" s="171"/>
      <c r="G82" s="164">
        <v>0</v>
      </c>
      <c r="H82" s="164">
        <v>0</v>
      </c>
      <c r="I82" s="170"/>
      <c r="J82" s="164">
        <v>0</v>
      </c>
      <c r="K82" s="170"/>
      <c r="L82" s="164">
        <v>0</v>
      </c>
      <c r="M82" s="170"/>
      <c r="N82" s="164">
        <v>0</v>
      </c>
      <c r="O82" s="170"/>
      <c r="P82" s="164">
        <v>0</v>
      </c>
      <c r="Q82" s="170"/>
      <c r="R82" s="164">
        <v>0</v>
      </c>
      <c r="S82" s="170"/>
      <c r="T82" s="164">
        <v>0</v>
      </c>
      <c r="U82" s="170"/>
      <c r="V82" s="164">
        <v>0</v>
      </c>
      <c r="W82" s="170"/>
      <c r="X82" s="164">
        <v>0</v>
      </c>
      <c r="Y82" s="170"/>
      <c r="Z82" s="164">
        <v>0</v>
      </c>
      <c r="AA82" s="170"/>
      <c r="AB82" s="164">
        <v>0</v>
      </c>
      <c r="AC82" s="164">
        <v>0</v>
      </c>
    </row>
    <row r="83" spans="1:29" x14ac:dyDescent="0.25">
      <c r="A83" s="165" t="s">
        <v>633</v>
      </c>
      <c r="B83" s="166" t="s">
        <v>604</v>
      </c>
      <c r="C83" s="169"/>
      <c r="D83" s="170"/>
      <c r="E83" s="171"/>
      <c r="F83" s="171"/>
      <c r="G83" s="164">
        <v>0</v>
      </c>
      <c r="H83" s="164">
        <v>0</v>
      </c>
      <c r="I83" s="170"/>
      <c r="J83" s="164">
        <v>0</v>
      </c>
      <c r="K83" s="170"/>
      <c r="L83" s="164">
        <v>0</v>
      </c>
      <c r="M83" s="170"/>
      <c r="N83" s="164">
        <v>0</v>
      </c>
      <c r="O83" s="170"/>
      <c r="P83" s="164">
        <v>0</v>
      </c>
      <c r="Q83" s="170"/>
      <c r="R83" s="164">
        <v>0</v>
      </c>
      <c r="S83" s="170"/>
      <c r="T83" s="164">
        <v>0</v>
      </c>
      <c r="U83" s="170"/>
      <c r="V83" s="164">
        <v>0</v>
      </c>
      <c r="W83" s="170"/>
      <c r="X83" s="164">
        <v>0</v>
      </c>
      <c r="Y83" s="170"/>
      <c r="Z83" s="164">
        <v>0</v>
      </c>
      <c r="AA83" s="170"/>
      <c r="AB83" s="164">
        <v>0</v>
      </c>
      <c r="AC83" s="164">
        <v>0</v>
      </c>
    </row>
    <row r="84" spans="1:29" x14ac:dyDescent="0.25">
      <c r="A84" s="165" t="s">
        <v>634</v>
      </c>
      <c r="B84" s="166" t="s">
        <v>606</v>
      </c>
      <c r="C84" s="169"/>
      <c r="D84" s="170"/>
      <c r="E84" s="171"/>
      <c r="F84" s="171"/>
      <c r="G84" s="164">
        <v>0</v>
      </c>
      <c r="H84" s="164">
        <v>0</v>
      </c>
      <c r="I84" s="170"/>
      <c r="J84" s="164">
        <v>0</v>
      </c>
      <c r="K84" s="170"/>
      <c r="L84" s="164">
        <v>0</v>
      </c>
      <c r="M84" s="170"/>
      <c r="N84" s="164">
        <v>0</v>
      </c>
      <c r="O84" s="170"/>
      <c r="P84" s="164">
        <v>0</v>
      </c>
      <c r="Q84" s="170"/>
      <c r="R84" s="164">
        <v>0</v>
      </c>
      <c r="S84" s="170"/>
      <c r="T84" s="164">
        <v>0</v>
      </c>
      <c r="U84" s="170"/>
      <c r="V84" s="164">
        <v>0</v>
      </c>
      <c r="W84" s="170"/>
      <c r="X84" s="164">
        <v>0</v>
      </c>
      <c r="Y84" s="170"/>
      <c r="Z84" s="164">
        <v>0</v>
      </c>
      <c r="AA84" s="170"/>
      <c r="AB84" s="164">
        <v>0</v>
      </c>
      <c r="AC84" s="164">
        <v>0</v>
      </c>
    </row>
    <row r="85" spans="1:29" x14ac:dyDescent="0.25">
      <c r="A85" s="165" t="s">
        <v>635</v>
      </c>
      <c r="B85" s="166" t="s">
        <v>608</v>
      </c>
      <c r="C85" s="169"/>
      <c r="D85" s="170"/>
      <c r="E85" s="171"/>
      <c r="F85" s="171"/>
      <c r="G85" s="164">
        <v>0</v>
      </c>
      <c r="H85" s="164">
        <v>0.61</v>
      </c>
      <c r="I85" s="170"/>
      <c r="J85" s="164">
        <v>0.61</v>
      </c>
      <c r="K85" s="170"/>
      <c r="L85" s="164">
        <v>0</v>
      </c>
      <c r="M85" s="170"/>
      <c r="N85" s="164">
        <v>0</v>
      </c>
      <c r="O85" s="170"/>
      <c r="P85" s="164">
        <v>0</v>
      </c>
      <c r="Q85" s="170"/>
      <c r="R85" s="164">
        <v>0</v>
      </c>
      <c r="S85" s="170"/>
      <c r="T85" s="164">
        <v>0</v>
      </c>
      <c r="U85" s="170"/>
      <c r="V85" s="164">
        <v>0</v>
      </c>
      <c r="W85" s="170"/>
      <c r="X85" s="164">
        <v>0</v>
      </c>
      <c r="Y85" s="170"/>
      <c r="Z85" s="164">
        <v>0</v>
      </c>
      <c r="AA85" s="170"/>
      <c r="AB85" s="164">
        <v>0.61</v>
      </c>
      <c r="AC85" s="164">
        <v>0.61</v>
      </c>
    </row>
    <row r="86" spans="1:29" x14ac:dyDescent="0.25">
      <c r="A86" s="165" t="s">
        <v>636</v>
      </c>
      <c r="B86" s="166" t="s">
        <v>610</v>
      </c>
      <c r="C86" s="169"/>
      <c r="D86" s="170"/>
      <c r="E86" s="171"/>
      <c r="F86" s="171"/>
      <c r="G86" s="164">
        <v>0</v>
      </c>
      <c r="H86" s="164">
        <v>0</v>
      </c>
      <c r="I86" s="170"/>
      <c r="J86" s="164">
        <v>0</v>
      </c>
      <c r="K86" s="170"/>
      <c r="L86" s="164">
        <v>0</v>
      </c>
      <c r="M86" s="170"/>
      <c r="N86" s="164">
        <v>0</v>
      </c>
      <c r="O86" s="170"/>
      <c r="P86" s="164">
        <v>0</v>
      </c>
      <c r="Q86" s="170"/>
      <c r="R86" s="164">
        <v>0</v>
      </c>
      <c r="S86" s="170"/>
      <c r="T86" s="164">
        <v>0</v>
      </c>
      <c r="U86" s="170"/>
      <c r="V86" s="164">
        <v>0</v>
      </c>
      <c r="W86" s="170"/>
      <c r="X86" s="164">
        <v>0</v>
      </c>
      <c r="Y86" s="170"/>
      <c r="Z86" s="164">
        <v>0</v>
      </c>
      <c r="AA86" s="170"/>
      <c r="AB86" s="164">
        <v>0</v>
      </c>
      <c r="AC86" s="164">
        <v>0</v>
      </c>
    </row>
  </sheetData>
  <mergeCells count="31">
    <mergeCell ref="AB20:AC21"/>
    <mergeCell ref="L21:M21"/>
    <mergeCell ref="N21:O21"/>
    <mergeCell ref="G20:G22"/>
    <mergeCell ref="P21:Q21"/>
    <mergeCell ref="P20:S20"/>
    <mergeCell ref="T21:U21"/>
    <mergeCell ref="V21:W21"/>
    <mergeCell ref="H20:K20"/>
    <mergeCell ref="L20:O20"/>
    <mergeCell ref="R21:S21"/>
    <mergeCell ref="A4:AA4"/>
    <mergeCell ref="A6:AA6"/>
    <mergeCell ref="A8:AA8"/>
    <mergeCell ref="A9:AA9"/>
    <mergeCell ref="A11:AA1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13" zoomScale="85" zoomScaleNormal="85" zoomScaleSheetLayoutView="70" workbookViewId="0">
      <selection activeCell="N30" sqref="N30"/>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'6.2. Паспорт фин осв ввод'!A4:AA4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F_TP1500.PR.0041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Техническое перевооружение ПС 110/35/6  кВ "Слава" (реконструкция ограждения по программе "Антитеррор")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9"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9"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9"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s="22" customFormat="1" x14ac:dyDescent="0.25">
      <c r="A21" s="414" t="s">
        <v>494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415" t="s">
        <v>52</v>
      </c>
      <c r="B22" s="418" t="s">
        <v>24</v>
      </c>
      <c r="C22" s="415" t="s">
        <v>51</v>
      </c>
      <c r="D22" s="415" t="s">
        <v>50</v>
      </c>
      <c r="E22" s="421" t="s">
        <v>505</v>
      </c>
      <c r="F22" s="422"/>
      <c r="G22" s="422"/>
      <c r="H22" s="422"/>
      <c r="I22" s="422"/>
      <c r="J22" s="422"/>
      <c r="K22" s="422"/>
      <c r="L22" s="423"/>
      <c r="M22" s="415" t="s">
        <v>49</v>
      </c>
      <c r="N22" s="415" t="s">
        <v>48</v>
      </c>
      <c r="O22" s="415" t="s">
        <v>47</v>
      </c>
      <c r="P22" s="424" t="s">
        <v>265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9" s="22" customFormat="1" ht="64.5" customHeight="1" x14ac:dyDescent="0.25">
      <c r="A23" s="416"/>
      <c r="B23" s="419"/>
      <c r="C23" s="416"/>
      <c r="D23" s="416"/>
      <c r="E23" s="430" t="s">
        <v>23</v>
      </c>
      <c r="F23" s="432" t="s">
        <v>139</v>
      </c>
      <c r="G23" s="432" t="s">
        <v>138</v>
      </c>
      <c r="H23" s="432" t="s">
        <v>137</v>
      </c>
      <c r="I23" s="436" t="s">
        <v>415</v>
      </c>
      <c r="J23" s="436" t="s">
        <v>416</v>
      </c>
      <c r="K23" s="436" t="s">
        <v>417</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9"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2" t="s">
        <v>13</v>
      </c>
      <c r="AG24" s="172" t="s">
        <v>12</v>
      </c>
      <c r="AH24" s="107" t="s">
        <v>2</v>
      </c>
      <c r="AI24" s="107" t="s">
        <v>11</v>
      </c>
      <c r="AJ24" s="417"/>
      <c r="AK24" s="417"/>
      <c r="AL24" s="417"/>
      <c r="AM24" s="417"/>
      <c r="AN24" s="417"/>
      <c r="AO24" s="417"/>
      <c r="AP24" s="417"/>
      <c r="AQ24" s="427"/>
      <c r="AR24" s="424"/>
      <c r="AS24" s="424"/>
      <c r="AT24" s="424"/>
      <c r="AU24" s="424"/>
      <c r="AV24" s="429"/>
      <c r="AW24" s="22">
        <f>SUM(AW26:AW30)</f>
        <v>0.17499999999999999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1" customFormat="1" ht="76.5" x14ac:dyDescent="0.2">
      <c r="A26" s="150" t="s">
        <v>523</v>
      </c>
      <c r="B26" s="156" t="s">
        <v>651</v>
      </c>
      <c r="C26" s="151" t="s">
        <v>524</v>
      </c>
      <c r="D26" s="152" t="s">
        <v>525</v>
      </c>
      <c r="E26" s="153" t="s">
        <v>370</v>
      </c>
      <c r="F26" s="153" t="s">
        <v>370</v>
      </c>
      <c r="G26" s="153" t="s">
        <v>370</v>
      </c>
      <c r="H26" s="153" t="s">
        <v>370</v>
      </c>
      <c r="I26" s="153" t="s">
        <v>370</v>
      </c>
      <c r="J26" s="153" t="s">
        <v>370</v>
      </c>
      <c r="K26" s="153" t="s">
        <v>370</v>
      </c>
      <c r="L26" s="211">
        <v>0.61</v>
      </c>
      <c r="M26" s="154" t="s">
        <v>526</v>
      </c>
      <c r="N26" s="155" t="s">
        <v>586</v>
      </c>
      <c r="O26" s="156" t="s">
        <v>651</v>
      </c>
      <c r="P26" s="157">
        <v>1071</v>
      </c>
      <c r="Q26" s="151" t="s">
        <v>527</v>
      </c>
      <c r="R26" s="157">
        <v>750</v>
      </c>
      <c r="S26" s="151" t="s">
        <v>528</v>
      </c>
      <c r="T26" s="151" t="s">
        <v>529</v>
      </c>
      <c r="U26" s="151">
        <v>4</v>
      </c>
      <c r="V26" s="151">
        <v>4</v>
      </c>
      <c r="W26" s="151" t="s">
        <v>530</v>
      </c>
      <c r="X26" s="158">
        <v>692</v>
      </c>
      <c r="Y26" s="154"/>
      <c r="Z26" s="159"/>
      <c r="AA26" s="160"/>
      <c r="AB26" s="158">
        <v>692</v>
      </c>
      <c r="AC26" s="151" t="s">
        <v>530</v>
      </c>
      <c r="AD26" s="157">
        <v>816</v>
      </c>
      <c r="AE26" s="157">
        <v>0</v>
      </c>
      <c r="AF26" s="152" t="s">
        <v>531</v>
      </c>
      <c r="AG26" s="151" t="s">
        <v>532</v>
      </c>
      <c r="AH26" s="151" t="s">
        <v>533</v>
      </c>
      <c r="AI26" s="151" t="s">
        <v>533</v>
      </c>
      <c r="AJ26" s="151" t="s">
        <v>534</v>
      </c>
      <c r="AK26" s="151" t="s">
        <v>535</v>
      </c>
      <c r="AL26" s="151"/>
      <c r="AM26" s="151"/>
      <c r="AN26" s="151"/>
      <c r="AO26" s="152"/>
      <c r="AP26" s="151" t="s">
        <v>536</v>
      </c>
      <c r="AQ26" s="151" t="s">
        <v>536</v>
      </c>
      <c r="AR26" s="151" t="s">
        <v>536</v>
      </c>
      <c r="AS26" s="151" t="s">
        <v>536</v>
      </c>
      <c r="AT26" s="151" t="s">
        <v>537</v>
      </c>
      <c r="AU26" s="154"/>
      <c r="AV26" s="173" t="s">
        <v>553</v>
      </c>
      <c r="AW26" s="161">
        <v>0.14399999999999999</v>
      </c>
    </row>
    <row r="27" spans="1:49" s="265" customFormat="1" ht="12.75" x14ac:dyDescent="0.2">
      <c r="A27" s="264"/>
      <c r="B27" s="264"/>
      <c r="C27" s="264"/>
      <c r="D27" s="264"/>
      <c r="E27" s="264"/>
      <c r="F27" s="264"/>
      <c r="G27" s="264"/>
      <c r="H27" s="264"/>
      <c r="I27" s="264"/>
      <c r="J27" s="264"/>
      <c r="K27" s="264"/>
      <c r="L27" s="264"/>
      <c r="M27" s="264"/>
      <c r="N27" s="264"/>
      <c r="O27" s="264"/>
      <c r="P27" s="264"/>
      <c r="Q27" s="264"/>
      <c r="R27" s="264"/>
      <c r="S27" s="264"/>
      <c r="T27" s="264"/>
      <c r="U27" s="264"/>
      <c r="V27" s="264"/>
      <c r="W27" s="151" t="s">
        <v>538</v>
      </c>
      <c r="X27" s="158">
        <v>741</v>
      </c>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9" s="265" customFormat="1" ht="12.75" x14ac:dyDescent="0.2">
      <c r="A28" s="264"/>
      <c r="B28" s="264"/>
      <c r="C28" s="264"/>
      <c r="D28" s="264"/>
      <c r="E28" s="264"/>
      <c r="F28" s="264"/>
      <c r="G28" s="264"/>
      <c r="H28" s="264"/>
      <c r="I28" s="264"/>
      <c r="J28" s="264"/>
      <c r="K28" s="264"/>
      <c r="L28" s="264"/>
      <c r="M28" s="264"/>
      <c r="N28" s="264"/>
      <c r="O28" s="264"/>
      <c r="P28" s="264"/>
      <c r="Q28" s="264"/>
      <c r="R28" s="264"/>
      <c r="S28" s="264"/>
      <c r="T28" s="264"/>
      <c r="U28" s="264"/>
      <c r="V28" s="264"/>
      <c r="W28" s="151" t="s">
        <v>539</v>
      </c>
      <c r="X28" s="158">
        <v>710</v>
      </c>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9" s="265" customFormat="1" ht="12.75" x14ac:dyDescent="0.2">
      <c r="A29" s="264"/>
      <c r="B29" s="264"/>
      <c r="C29" s="264"/>
      <c r="D29" s="264"/>
      <c r="E29" s="264"/>
      <c r="F29" s="264"/>
      <c r="G29" s="264"/>
      <c r="H29" s="264"/>
      <c r="I29" s="264"/>
      <c r="J29" s="264"/>
      <c r="K29" s="264"/>
      <c r="L29" s="264"/>
      <c r="M29" s="264"/>
      <c r="N29" s="264"/>
      <c r="O29" s="264"/>
      <c r="P29" s="264"/>
      <c r="Q29" s="264"/>
      <c r="R29" s="264"/>
      <c r="S29" s="264"/>
      <c r="T29" s="264"/>
      <c r="U29" s="264"/>
      <c r="V29" s="264"/>
      <c r="W29" s="151" t="s">
        <v>540</v>
      </c>
      <c r="X29" s="158">
        <v>742</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s="265" customFormat="1" ht="102" x14ac:dyDescent="0.2">
      <c r="A30" s="261">
        <v>1</v>
      </c>
      <c r="B30" s="156" t="s">
        <v>652</v>
      </c>
      <c r="C30" s="151" t="s">
        <v>524</v>
      </c>
      <c r="D30" s="152" t="s">
        <v>646</v>
      </c>
      <c r="E30" s="153" t="s">
        <v>370</v>
      </c>
      <c r="F30" s="153" t="s">
        <v>370</v>
      </c>
      <c r="G30" s="153" t="s">
        <v>370</v>
      </c>
      <c r="H30" s="153" t="s">
        <v>370</v>
      </c>
      <c r="I30" s="153" t="s">
        <v>370</v>
      </c>
      <c r="J30" s="153" t="s">
        <v>370</v>
      </c>
      <c r="K30" s="153" t="s">
        <v>370</v>
      </c>
      <c r="L30" s="153" t="s">
        <v>370</v>
      </c>
      <c r="M30" s="154" t="s">
        <v>526</v>
      </c>
      <c r="N30" s="155" t="s">
        <v>647</v>
      </c>
      <c r="O30" s="156" t="s">
        <v>652</v>
      </c>
      <c r="P30" s="261">
        <v>161</v>
      </c>
      <c r="Q30" s="151" t="s">
        <v>527</v>
      </c>
      <c r="R30" s="261">
        <v>161</v>
      </c>
      <c r="S30" s="261" t="s">
        <v>648</v>
      </c>
      <c r="T30" s="261" t="s">
        <v>649</v>
      </c>
      <c r="U30" s="261">
        <v>1</v>
      </c>
      <c r="V30" s="261">
        <v>1</v>
      </c>
      <c r="W30" s="261" t="s">
        <v>540</v>
      </c>
      <c r="X30" s="261">
        <v>161</v>
      </c>
      <c r="Y30" s="261"/>
      <c r="Z30" s="261"/>
      <c r="AA30" s="261"/>
      <c r="AB30" s="261">
        <v>161</v>
      </c>
      <c r="AC30" s="151" t="s">
        <v>540</v>
      </c>
      <c r="AD30" s="261">
        <v>161</v>
      </c>
      <c r="AE30" s="261"/>
      <c r="AF30" s="261"/>
      <c r="AG30" s="261"/>
      <c r="AH30" s="261"/>
      <c r="AI30" s="261"/>
      <c r="AJ30" s="261"/>
      <c r="AK30" s="262">
        <v>44712</v>
      </c>
      <c r="AL30" s="261"/>
      <c r="AM30" s="261"/>
      <c r="AN30" s="261"/>
      <c r="AO30" s="261"/>
      <c r="AP30" s="261"/>
      <c r="AQ30" s="263">
        <v>44729</v>
      </c>
      <c r="AR30" s="261"/>
      <c r="AS30" s="263">
        <v>44729</v>
      </c>
      <c r="AT30" s="263">
        <v>44893</v>
      </c>
      <c r="AU30" s="261"/>
      <c r="AV30" s="156" t="s">
        <v>650</v>
      </c>
      <c r="AW30" s="265">
        <v>3.1E-2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90" zoomScaleNormal="90" zoomScaleSheetLayoutView="90" workbookViewId="0">
      <selection activeCell="A12" sqref="A12:B12"/>
    </sheetView>
  </sheetViews>
  <sheetFormatPr defaultRowHeight="15.75" x14ac:dyDescent="0.25"/>
  <cols>
    <col min="1" max="2" width="66.140625" style="219"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0" t="s">
        <v>69</v>
      </c>
    </row>
    <row r="2" spans="1:6" ht="18.75" x14ac:dyDescent="0.3">
      <c r="B2" s="221" t="s">
        <v>10</v>
      </c>
    </row>
    <row r="3" spans="1:6" ht="18.75" x14ac:dyDescent="0.3">
      <c r="B3" s="221" t="s">
        <v>546</v>
      </c>
    </row>
    <row r="4" spans="1:6" x14ac:dyDescent="0.25">
      <c r="B4" s="222"/>
    </row>
    <row r="5" spans="1:6" ht="18.75" x14ac:dyDescent="0.3">
      <c r="A5" s="439" t="str">
        <f>'1. паспорт местоположение'!A5:C5</f>
        <v>Год раскрытия информации: 2023 год</v>
      </c>
      <c r="B5" s="439"/>
      <c r="C5" s="61"/>
      <c r="D5" s="61"/>
      <c r="E5" s="61"/>
      <c r="F5" s="61"/>
    </row>
    <row r="6" spans="1:6" ht="18.75" x14ac:dyDescent="0.3">
      <c r="A6" s="108"/>
      <c r="B6" s="108"/>
      <c r="C6" s="108"/>
      <c r="D6" s="108"/>
      <c r="E6" s="108"/>
      <c r="F6" s="108"/>
    </row>
    <row r="7" spans="1:6" ht="18.75" x14ac:dyDescent="0.25">
      <c r="A7" s="440" t="s">
        <v>9</v>
      </c>
      <c r="B7" s="440"/>
      <c r="C7" s="223"/>
      <c r="D7" s="223"/>
      <c r="E7" s="223"/>
      <c r="F7" s="223"/>
    </row>
    <row r="8" spans="1:6" ht="18.75" x14ac:dyDescent="0.25">
      <c r="A8" s="223"/>
      <c r="B8" s="223"/>
      <c r="C8" s="223"/>
      <c r="D8" s="223"/>
      <c r="E8" s="223"/>
      <c r="F8" s="223"/>
    </row>
    <row r="9" spans="1:6" x14ac:dyDescent="0.25">
      <c r="A9" s="441" t="str">
        <f>'1. паспорт местоположение'!A9:C9</f>
        <v>АО "Россети Тюмень"</v>
      </c>
      <c r="B9" s="441"/>
      <c r="C9" s="224"/>
      <c r="D9" s="224"/>
      <c r="E9" s="224"/>
      <c r="F9" s="224"/>
    </row>
    <row r="10" spans="1:6" x14ac:dyDescent="0.25">
      <c r="A10" s="442" t="s">
        <v>8</v>
      </c>
      <c r="B10" s="442"/>
      <c r="C10" s="225"/>
      <c r="D10" s="225"/>
      <c r="E10" s="225"/>
      <c r="F10" s="225"/>
    </row>
    <row r="11" spans="1:6" ht="18.75" x14ac:dyDescent="0.25">
      <c r="A11" s="223"/>
      <c r="B11" s="223"/>
      <c r="C11" s="223"/>
      <c r="D11" s="223"/>
      <c r="E11" s="223"/>
      <c r="F11" s="223"/>
    </row>
    <row r="12" spans="1:6" ht="30.75" customHeight="1" x14ac:dyDescent="0.25">
      <c r="A12" s="441" t="str">
        <f>'1. паспорт местоположение'!A12:C12</f>
        <v>F_TP1500.PR.0041</v>
      </c>
      <c r="B12" s="441"/>
      <c r="C12" s="224"/>
      <c r="D12" s="224"/>
      <c r="E12" s="224"/>
      <c r="F12" s="224"/>
    </row>
    <row r="13" spans="1:6" x14ac:dyDescent="0.25">
      <c r="A13" s="442" t="s">
        <v>7</v>
      </c>
      <c r="B13" s="442"/>
      <c r="C13" s="225"/>
      <c r="D13" s="225"/>
      <c r="E13" s="225"/>
      <c r="F13" s="225"/>
    </row>
    <row r="14" spans="1:6" ht="18.75" x14ac:dyDescent="0.25">
      <c r="A14" s="11"/>
      <c r="B14" s="11"/>
      <c r="C14" s="11"/>
      <c r="D14" s="11"/>
      <c r="E14" s="11"/>
      <c r="F14" s="11"/>
    </row>
    <row r="15" spans="1:6" ht="50.25" customHeight="1" x14ac:dyDescent="0.25">
      <c r="A15" s="446" t="str">
        <f>'1. паспорт местоположение'!A15:C15</f>
        <v>Техническое перевооружение ПС 110/35/6  кВ "Слава" (реконструкция ограждения по программе "Антитеррор")</v>
      </c>
      <c r="B15" s="446"/>
      <c r="C15" s="224"/>
      <c r="D15" s="224"/>
      <c r="E15" s="224"/>
      <c r="F15" s="224"/>
    </row>
    <row r="16" spans="1:6" x14ac:dyDescent="0.25">
      <c r="A16" s="442" t="s">
        <v>6</v>
      </c>
      <c r="B16" s="442"/>
      <c r="C16" s="225"/>
      <c r="D16" s="225"/>
      <c r="E16" s="225"/>
      <c r="F16" s="225"/>
    </row>
    <row r="17" spans="1:2" x14ac:dyDescent="0.25">
      <c r="B17" s="226"/>
    </row>
    <row r="18" spans="1:2" ht="33.75" customHeight="1" x14ac:dyDescent="0.25">
      <c r="A18" s="447" t="s">
        <v>495</v>
      </c>
      <c r="B18" s="448"/>
    </row>
    <row r="19" spans="1:2" x14ac:dyDescent="0.25">
      <c r="B19" s="222"/>
    </row>
    <row r="20" spans="1:2" ht="16.5" thickBot="1" x14ac:dyDescent="0.3">
      <c r="B20" s="227"/>
    </row>
    <row r="21" spans="1:2" ht="39" customHeight="1" thickBot="1" x14ac:dyDescent="0.3">
      <c r="A21" s="228" t="s">
        <v>377</v>
      </c>
      <c r="B21" s="229" t="str">
        <f>A15</f>
        <v>Техническое перевооружение ПС 110/35/6  кВ "Слава" (реконструкция ограждения по программе "Антитеррор")</v>
      </c>
    </row>
    <row r="22" spans="1:2" ht="27.75" customHeight="1" thickBot="1" x14ac:dyDescent="0.3">
      <c r="A22" s="228" t="s">
        <v>378</v>
      </c>
      <c r="B22" s="229" t="s">
        <v>518</v>
      </c>
    </row>
    <row r="23" spans="1:2" ht="22.5" customHeight="1" thickBot="1" x14ac:dyDescent="0.3">
      <c r="A23" s="228" t="s">
        <v>343</v>
      </c>
      <c r="B23" s="230" t="s">
        <v>585</v>
      </c>
    </row>
    <row r="24" spans="1:2" ht="24.75" customHeight="1" thickBot="1" x14ac:dyDescent="0.3">
      <c r="A24" s="228" t="s">
        <v>379</v>
      </c>
      <c r="B24" s="230" t="s">
        <v>584</v>
      </c>
    </row>
    <row r="25" spans="1:2" ht="28.5" customHeight="1" thickBot="1" x14ac:dyDescent="0.3">
      <c r="A25" s="231" t="s">
        <v>380</v>
      </c>
      <c r="B25" s="229">
        <f>'3.3 паспорт описание'!C29</f>
        <v>2023</v>
      </c>
    </row>
    <row r="26" spans="1:2" ht="37.5" customHeight="1" thickBot="1" x14ac:dyDescent="0.3">
      <c r="A26" s="232" t="s">
        <v>381</v>
      </c>
      <c r="B26" s="233" t="str">
        <f>'3.3 паспорт описание'!C30</f>
        <v>С</v>
      </c>
    </row>
    <row r="27" spans="1:2" ht="29.25" thickBot="1" x14ac:dyDescent="0.3">
      <c r="A27" s="234" t="s">
        <v>594</v>
      </c>
      <c r="B27" s="235">
        <v>8.9152354620000001</v>
      </c>
    </row>
    <row r="28" spans="1:2" ht="30.75" thickBot="1" x14ac:dyDescent="0.3">
      <c r="A28" s="236" t="s">
        <v>382</v>
      </c>
      <c r="B28" s="236" t="s">
        <v>591</v>
      </c>
    </row>
    <row r="29" spans="1:2" ht="28.5" x14ac:dyDescent="0.25">
      <c r="A29" s="250" t="s">
        <v>383</v>
      </c>
      <c r="B29" s="257">
        <v>0.17499999999999999</v>
      </c>
    </row>
    <row r="30" spans="1:2" ht="28.5" x14ac:dyDescent="0.25">
      <c r="A30" s="250" t="s">
        <v>384</v>
      </c>
      <c r="B30" s="258">
        <v>0.17499999999999999</v>
      </c>
    </row>
    <row r="31" spans="1:2" x14ac:dyDescent="0.25">
      <c r="A31" s="251" t="s">
        <v>385</v>
      </c>
      <c r="B31" s="259"/>
    </row>
    <row r="32" spans="1:2" ht="29.25" thickBot="1" x14ac:dyDescent="0.3">
      <c r="A32" s="252" t="s">
        <v>554</v>
      </c>
      <c r="B32" s="256">
        <v>0.17499999999999999</v>
      </c>
    </row>
    <row r="33" spans="1:2" ht="30" x14ac:dyDescent="0.25">
      <c r="A33" s="253" t="s">
        <v>555</v>
      </c>
      <c r="B33" s="260">
        <v>0.14399999999999999</v>
      </c>
    </row>
    <row r="34" spans="1:2" x14ac:dyDescent="0.25">
      <c r="A34" s="253" t="s">
        <v>386</v>
      </c>
      <c r="B34" s="260">
        <v>1.64</v>
      </c>
    </row>
    <row r="35" spans="1:2" x14ac:dyDescent="0.25">
      <c r="A35" s="253" t="s">
        <v>387</v>
      </c>
      <c r="B35" s="260">
        <v>0.14399999999999999</v>
      </c>
    </row>
    <row r="36" spans="1:2" x14ac:dyDescent="0.25">
      <c r="A36" s="253" t="s">
        <v>388</v>
      </c>
      <c r="B36" s="260">
        <v>0.122</v>
      </c>
    </row>
    <row r="37" spans="1:2" ht="30" x14ac:dyDescent="0.25">
      <c r="A37" s="253" t="s">
        <v>637</v>
      </c>
      <c r="B37" s="260">
        <v>3.1E-2</v>
      </c>
    </row>
    <row r="38" spans="1:2" x14ac:dyDescent="0.25">
      <c r="A38" s="253" t="s">
        <v>386</v>
      </c>
      <c r="B38" s="260">
        <v>0.35</v>
      </c>
    </row>
    <row r="39" spans="1:2" x14ac:dyDescent="0.25">
      <c r="A39" s="253" t="s">
        <v>387</v>
      </c>
      <c r="B39" s="260">
        <v>3.1E-2</v>
      </c>
    </row>
    <row r="40" spans="1:2" x14ac:dyDescent="0.25">
      <c r="A40" s="253" t="s">
        <v>388</v>
      </c>
      <c r="B40" s="260">
        <v>3.1E-2</v>
      </c>
    </row>
    <row r="41" spans="1:2" ht="29.25" thickBot="1" x14ac:dyDescent="0.3">
      <c r="A41" s="252" t="s">
        <v>638</v>
      </c>
      <c r="B41" s="256">
        <v>0</v>
      </c>
    </row>
    <row r="42" spans="1:2" x14ac:dyDescent="0.25">
      <c r="A42" s="253" t="s">
        <v>639</v>
      </c>
      <c r="B42" s="260" t="s">
        <v>543</v>
      </c>
    </row>
    <row r="43" spans="1:2" x14ac:dyDescent="0.25">
      <c r="A43" s="253" t="s">
        <v>386</v>
      </c>
      <c r="B43" s="260" t="s">
        <v>543</v>
      </c>
    </row>
    <row r="44" spans="1:2" x14ac:dyDescent="0.25">
      <c r="A44" s="253" t="s">
        <v>387</v>
      </c>
      <c r="B44" s="260" t="s">
        <v>543</v>
      </c>
    </row>
    <row r="45" spans="1:2" x14ac:dyDescent="0.25">
      <c r="A45" s="253" t="s">
        <v>388</v>
      </c>
      <c r="B45" s="260" t="s">
        <v>543</v>
      </c>
    </row>
    <row r="46" spans="1:2" ht="29.25" thickBot="1" x14ac:dyDescent="0.3">
      <c r="A46" s="252" t="s">
        <v>640</v>
      </c>
      <c r="B46" s="256">
        <v>0</v>
      </c>
    </row>
    <row r="47" spans="1:2" x14ac:dyDescent="0.25">
      <c r="A47" s="253" t="s">
        <v>639</v>
      </c>
      <c r="B47" s="254" t="s">
        <v>543</v>
      </c>
    </row>
    <row r="48" spans="1:2" x14ac:dyDescent="0.25">
      <c r="A48" s="253" t="s">
        <v>386</v>
      </c>
      <c r="B48" s="254" t="s">
        <v>543</v>
      </c>
    </row>
    <row r="49" spans="1:2" x14ac:dyDescent="0.25">
      <c r="A49" s="253" t="s">
        <v>387</v>
      </c>
      <c r="B49" s="254" t="s">
        <v>543</v>
      </c>
    </row>
    <row r="50" spans="1:2" x14ac:dyDescent="0.25">
      <c r="A50" s="253" t="s">
        <v>388</v>
      </c>
      <c r="B50" s="254" t="s">
        <v>543</v>
      </c>
    </row>
    <row r="51" spans="1:2" ht="29.25" thickBot="1" x14ac:dyDescent="0.3">
      <c r="A51" s="252" t="s">
        <v>389</v>
      </c>
      <c r="B51" s="255" t="s">
        <v>543</v>
      </c>
    </row>
    <row r="52" spans="1:2" x14ac:dyDescent="0.25">
      <c r="A52" s="253" t="s">
        <v>385</v>
      </c>
      <c r="B52" s="254" t="s">
        <v>543</v>
      </c>
    </row>
    <row r="53" spans="1:2" x14ac:dyDescent="0.25">
      <c r="A53" s="253" t="s">
        <v>641</v>
      </c>
      <c r="B53" s="254" t="s">
        <v>543</v>
      </c>
    </row>
    <row r="54" spans="1:2" x14ac:dyDescent="0.25">
      <c r="A54" s="253" t="s">
        <v>642</v>
      </c>
      <c r="B54" s="254" t="s">
        <v>543</v>
      </c>
    </row>
    <row r="55" spans="1:2" ht="15.75" customHeight="1" x14ac:dyDescent="0.25">
      <c r="A55" s="253" t="s">
        <v>643</v>
      </c>
      <c r="B55" s="254" t="s">
        <v>543</v>
      </c>
    </row>
    <row r="56" spans="1:2" ht="16.5" thickBot="1" x14ac:dyDescent="0.3">
      <c r="A56" s="252" t="s">
        <v>390</v>
      </c>
      <c r="B56" s="256">
        <v>2.09</v>
      </c>
    </row>
    <row r="57" spans="1:2" ht="23.25" customHeight="1" thickBot="1" x14ac:dyDescent="0.3">
      <c r="A57" s="252" t="s">
        <v>391</v>
      </c>
      <c r="B57" s="256">
        <v>0.183</v>
      </c>
    </row>
    <row r="58" spans="1:2" ht="16.5" thickBot="1" x14ac:dyDescent="0.3">
      <c r="A58" s="252" t="s">
        <v>392</v>
      </c>
      <c r="B58" s="256">
        <v>2.21</v>
      </c>
    </row>
    <row r="59" spans="1:2" ht="16.5" thickBot="1" x14ac:dyDescent="0.3">
      <c r="A59" s="252" t="s">
        <v>393</v>
      </c>
      <c r="B59" s="256">
        <v>0.161</v>
      </c>
    </row>
    <row r="60" spans="1:2" ht="16.5" thickBot="1" x14ac:dyDescent="0.3">
      <c r="A60" s="252" t="s">
        <v>394</v>
      </c>
      <c r="B60" s="255" t="s">
        <v>543</v>
      </c>
    </row>
    <row r="61" spans="1:2" x14ac:dyDescent="0.25">
      <c r="A61" s="253" t="s">
        <v>395</v>
      </c>
      <c r="B61" s="254" t="s">
        <v>644</v>
      </c>
    </row>
    <row r="62" spans="1:2" x14ac:dyDescent="0.25">
      <c r="A62" s="253" t="s">
        <v>396</v>
      </c>
      <c r="B62" s="254" t="s">
        <v>645</v>
      </c>
    </row>
    <row r="63" spans="1:2" x14ac:dyDescent="0.25">
      <c r="A63" s="253" t="s">
        <v>397</v>
      </c>
      <c r="B63" s="254" t="s">
        <v>543</v>
      </c>
    </row>
    <row r="64" spans="1:2" x14ac:dyDescent="0.25">
      <c r="A64" s="253" t="s">
        <v>398</v>
      </c>
      <c r="B64" s="254" t="s">
        <v>543</v>
      </c>
    </row>
    <row r="65" spans="1:2" ht="16.5" thickBot="1" x14ac:dyDescent="0.3">
      <c r="A65" s="253" t="s">
        <v>399</v>
      </c>
      <c r="B65" s="254" t="s">
        <v>543</v>
      </c>
    </row>
    <row r="66" spans="1:2" ht="16.5" thickBot="1" x14ac:dyDescent="0.3">
      <c r="A66" s="239" t="s">
        <v>400</v>
      </c>
      <c r="B66" s="240" t="s">
        <v>515</v>
      </c>
    </row>
    <row r="67" spans="1:2" ht="16.5" thickBot="1" x14ac:dyDescent="0.3">
      <c r="A67" s="231" t="s">
        <v>401</v>
      </c>
      <c r="B67" s="240" t="s">
        <v>515</v>
      </c>
    </row>
    <row r="68" spans="1:2" ht="16.5" thickBot="1" x14ac:dyDescent="0.3">
      <c r="A68" s="238" t="s">
        <v>402</v>
      </c>
      <c r="B68" s="241"/>
    </row>
    <row r="69" spans="1:2" ht="16.5" thickBot="1" x14ac:dyDescent="0.3">
      <c r="A69" s="238" t="s">
        <v>403</v>
      </c>
      <c r="B69" s="241"/>
    </row>
    <row r="70" spans="1:2" ht="16.5" thickBot="1" x14ac:dyDescent="0.3">
      <c r="A70" s="238" t="s">
        <v>404</v>
      </c>
      <c r="B70" s="241"/>
    </row>
    <row r="71" spans="1:2" ht="28.5" customHeight="1" thickBot="1" x14ac:dyDescent="0.3">
      <c r="A71" s="242" t="s">
        <v>405</v>
      </c>
      <c r="B71" s="243" t="s">
        <v>522</v>
      </c>
    </row>
    <row r="72" spans="1:2" ht="28.5" x14ac:dyDescent="0.25">
      <c r="A72" s="237" t="s">
        <v>406</v>
      </c>
      <c r="B72" s="443" t="s">
        <v>548</v>
      </c>
    </row>
    <row r="73" spans="1:2" x14ac:dyDescent="0.25">
      <c r="A73" s="238" t="s">
        <v>407</v>
      </c>
      <c r="B73" s="444"/>
    </row>
    <row r="74" spans="1:2" x14ac:dyDescent="0.25">
      <c r="A74" s="238" t="s">
        <v>408</v>
      </c>
      <c r="B74" s="444"/>
    </row>
    <row r="75" spans="1:2" x14ac:dyDescent="0.25">
      <c r="A75" s="238" t="s">
        <v>409</v>
      </c>
      <c r="B75" s="444"/>
    </row>
    <row r="76" spans="1:2" x14ac:dyDescent="0.25">
      <c r="A76" s="238" t="s">
        <v>410</v>
      </c>
      <c r="B76" s="444"/>
    </row>
    <row r="77" spans="1:2" ht="16.5" thickBot="1" x14ac:dyDescent="0.3">
      <c r="A77" s="244" t="s">
        <v>411</v>
      </c>
      <c r="B77" s="445"/>
    </row>
    <row r="79" spans="1:2" x14ac:dyDescent="0.25">
      <c r="A79" s="245"/>
      <c r="B79" s="246"/>
    </row>
    <row r="80" spans="1:2" x14ac:dyDescent="0.25">
      <c r="B80" s="247"/>
    </row>
    <row r="81" spans="2:2" x14ac:dyDescent="0.25">
      <c r="B81" s="24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2023-04-11T04:36:49Z</dcterms:modified>
</cp:coreProperties>
</file>